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3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9.xml" ContentType="application/vnd.ms-excel.controlproperties+xml"/>
  <Override PartName="/xl/ctrlProps/ctrlProp48.xml" ContentType="application/vnd.ms-excel.controlproperties+xml"/>
  <Override PartName="/xl/ctrlProps/ctrlProp50.xml" ContentType="application/vnd.ms-excel.controlproperties+xml"/>
  <Override PartName="/xl/ctrlProps/ctrlProp47.xml" ContentType="application/vnd.ms-excel.controlproperties+xml"/>
  <Override PartName="/xl/ctrlProps/ctrlProp43.xml" ContentType="application/vnd.ms-excel.controlproperties+xml"/>
  <Override PartName="/xl/ctrlProps/ctrlProp51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4.xml" ContentType="application/vnd.ms-excel.controlproperties+xml"/>
  <Override PartName="/xl/ctrlProps/ctrlProp53.xml" ContentType="application/vnd.ms-excel.controlproperties+xml"/>
  <Override PartName="/xl/ctrlProps/ctrlProp37.xml" ContentType="application/vnd.ms-excel.controlproperties+xml"/>
  <Override PartName="/xl/ctrlProps/ctrlProp6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61.xml" ContentType="application/vnd.ms-excel.controlproperties+xml"/>
  <Override PartName="/xl/ctrlProps/ctrlProp60.xml" ContentType="application/vnd.ms-excel.controlproperties+xml"/>
  <Override PartName="/xl/ctrlProps/ctrlProp59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2.xml" ContentType="application/vnd.ms-excel.controlproperties+xml"/>
  <Override PartName="/xl/ctrlProps/ctrlProp35.xml" ContentType="application/vnd.ms-excel.controlproperties+xml"/>
  <Override PartName="/xl/ctrlProps/ctrlProp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2.xml" ContentType="application/vnd.ms-excel.controlproperties+xml"/>
  <Override PartName="/xl/ctrlProps/ctrlProp11.xml" ContentType="application/vnd.ms-excel.controlpropertie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28.xml" ContentType="application/vnd.ms-excel.controlproperties+xml"/>
  <Override PartName="/xl/ctrlProps/ctrlProp1.xml" ContentType="application/vnd.ms-excel.controlproperties+xml"/>
  <Override PartName="/xl/ctrlProps/ctrlProp27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3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T:\direction-generale\dfip\16- SUIVI FORMATION\ACCREDITATION\EVALUATION HCERES\évaluation des formations\MAQUETTES 23-24\"/>
    </mc:Choice>
  </mc:AlternateContent>
  <xr:revisionPtr revIDLastSave="0" documentId="13_ncr:1_{8D2F53A9-E2D5-4E3A-99B2-CF41B957776A}" xr6:coauthVersionLast="36" xr6:coauthVersionMax="36" xr10:uidLastSave="{00000000-0000-0000-0000-000000000000}"/>
  <bookViews>
    <workbookView xWindow="10620" yWindow="0" windowWidth="25608" windowHeight="16068" xr2:uid="{00000000-000D-0000-FFFF-FFFF00000000}"/>
  </bookViews>
  <sheets>
    <sheet name="Maquette S7-S8-S9-S10" sheetId="1" r:id="rId1"/>
    <sheet name="MCC" sheetId="3" r:id="rId2"/>
    <sheet name="Données" sheetId="2" state="hidden" r:id="rId3"/>
  </sheets>
  <definedNames>
    <definedName name="composante" localSheetId="0">Données!#REF!</definedName>
    <definedName name="COMPOSANTE">MCC!$B$1</definedName>
    <definedName name="_xlnm.Print_Area" localSheetId="0">'Maquette S7-S8-S9-S10'!$A$1:$N$85</definedName>
    <definedName name="_xlnm.Print_Area" localSheetId="1">MCC!$A$1:$S$82</definedName>
  </definedNames>
  <calcPr calcId="191029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6" i="3" l="1"/>
  <c r="B116" i="3"/>
  <c r="A116" i="3"/>
  <c r="C115" i="3"/>
  <c r="B115" i="3"/>
  <c r="A115" i="3"/>
  <c r="C114" i="3"/>
  <c r="B114" i="3"/>
  <c r="A114" i="3"/>
  <c r="C113" i="3"/>
  <c r="B113" i="3"/>
  <c r="A113" i="3"/>
  <c r="C112" i="3"/>
  <c r="B112" i="3"/>
  <c r="A112" i="3"/>
  <c r="C111" i="3"/>
  <c r="B111" i="3"/>
  <c r="A111" i="3"/>
  <c r="C110" i="3"/>
  <c r="B110" i="3"/>
  <c r="A110" i="3"/>
  <c r="C75" i="3"/>
  <c r="B75" i="3"/>
  <c r="A75" i="3"/>
  <c r="C74" i="3"/>
  <c r="B74" i="3"/>
  <c r="A74" i="3"/>
  <c r="C73" i="3"/>
  <c r="B73" i="3"/>
  <c r="A73" i="3"/>
  <c r="C72" i="3"/>
  <c r="B72" i="3"/>
  <c r="A72" i="3"/>
  <c r="C71" i="3"/>
  <c r="B71" i="3"/>
  <c r="A71" i="3"/>
  <c r="C70" i="3"/>
  <c r="B70" i="3"/>
  <c r="A70" i="3"/>
  <c r="C45" i="3"/>
  <c r="B45" i="3"/>
  <c r="A45" i="3"/>
  <c r="C44" i="3"/>
  <c r="B44" i="3"/>
  <c r="A44" i="3"/>
  <c r="C43" i="3"/>
  <c r="B43" i="3"/>
  <c r="A43" i="3"/>
  <c r="C42" i="3"/>
  <c r="B42" i="3"/>
  <c r="A42" i="3"/>
  <c r="C41" i="3"/>
  <c r="B41" i="3"/>
  <c r="A41" i="3"/>
  <c r="C40" i="3"/>
  <c r="B40" i="3"/>
  <c r="A40" i="3"/>
  <c r="C39" i="3"/>
  <c r="B39" i="3"/>
  <c r="A39" i="3"/>
  <c r="C38" i="3"/>
  <c r="B38" i="3"/>
  <c r="A38" i="3"/>
  <c r="C37" i="3"/>
  <c r="B37" i="3"/>
  <c r="A37" i="3"/>
  <c r="C109" i="3"/>
  <c r="B109" i="3"/>
  <c r="A109" i="3"/>
  <c r="C108" i="3"/>
  <c r="B108" i="3"/>
  <c r="A108" i="3"/>
  <c r="C107" i="3"/>
  <c r="B107" i="3"/>
  <c r="A107" i="3"/>
  <c r="C106" i="3"/>
  <c r="B106" i="3"/>
  <c r="A106" i="3"/>
  <c r="C105" i="3"/>
  <c r="B105" i="3"/>
  <c r="A105" i="3"/>
  <c r="C104" i="3"/>
  <c r="B104" i="3"/>
  <c r="A104" i="3"/>
  <c r="C103" i="3"/>
  <c r="B103" i="3"/>
  <c r="A103" i="3"/>
  <c r="C102" i="3"/>
  <c r="B102" i="3"/>
  <c r="A102" i="3"/>
  <c r="C101" i="3"/>
  <c r="B101" i="3"/>
  <c r="A101" i="3"/>
  <c r="C100" i="3"/>
  <c r="B100" i="3"/>
  <c r="A100" i="3"/>
  <c r="C36" i="3"/>
  <c r="B36" i="3"/>
  <c r="A36" i="3"/>
  <c r="C35" i="3"/>
  <c r="B35" i="3"/>
  <c r="A35" i="3"/>
  <c r="C34" i="3"/>
  <c r="B34" i="3"/>
  <c r="A34" i="3"/>
  <c r="C33" i="3"/>
  <c r="B33" i="3"/>
  <c r="A33" i="3"/>
  <c r="C32" i="3"/>
  <c r="B32" i="3"/>
  <c r="A32" i="3"/>
  <c r="C69" i="3"/>
  <c r="B69" i="3"/>
  <c r="A69" i="3"/>
  <c r="C68" i="3"/>
  <c r="B68" i="3"/>
  <c r="A68" i="3"/>
  <c r="C67" i="3"/>
  <c r="B67" i="3"/>
  <c r="A67" i="3"/>
  <c r="C66" i="3"/>
  <c r="B66" i="3"/>
  <c r="A66" i="3"/>
  <c r="C99" i="3"/>
  <c r="C98" i="3"/>
  <c r="C97" i="3"/>
  <c r="C96" i="3"/>
  <c r="C95" i="3"/>
  <c r="C94" i="3"/>
  <c r="C93" i="3"/>
  <c r="C92" i="3"/>
  <c r="C91" i="3"/>
  <c r="B99" i="3"/>
  <c r="B98" i="3"/>
  <c r="B97" i="3"/>
  <c r="B96" i="3"/>
  <c r="B95" i="3"/>
  <c r="B94" i="3"/>
  <c r="B93" i="3"/>
  <c r="B92" i="3"/>
  <c r="B91" i="3"/>
  <c r="A99" i="3"/>
  <c r="A98" i="3"/>
  <c r="A97" i="3"/>
  <c r="A96" i="3"/>
  <c r="A95" i="3"/>
  <c r="A94" i="3"/>
  <c r="A93" i="3"/>
  <c r="A92" i="3"/>
  <c r="A91" i="3"/>
  <c r="H10" i="3"/>
  <c r="B10" i="3"/>
  <c r="H9" i="3"/>
  <c r="B9" i="3"/>
  <c r="C140" i="3"/>
  <c r="B140" i="3"/>
  <c r="C139" i="3"/>
  <c r="B139" i="3"/>
  <c r="C138" i="3"/>
  <c r="B138" i="3"/>
  <c r="A138" i="3"/>
  <c r="C137" i="3"/>
  <c r="B137" i="3"/>
  <c r="A137" i="3"/>
  <c r="C136" i="3"/>
  <c r="B136" i="3"/>
  <c r="A136" i="3"/>
  <c r="C135" i="3"/>
  <c r="B135" i="3"/>
  <c r="A135" i="3"/>
  <c r="C134" i="3"/>
  <c r="B134" i="3"/>
  <c r="A134" i="3"/>
  <c r="C133" i="3"/>
  <c r="B133" i="3"/>
  <c r="A133" i="3"/>
  <c r="C132" i="3"/>
  <c r="B132" i="3"/>
  <c r="A132" i="3"/>
  <c r="C131" i="3"/>
  <c r="B131" i="3"/>
  <c r="A131" i="3"/>
  <c r="C130" i="3"/>
  <c r="B130" i="3"/>
  <c r="A130" i="3"/>
  <c r="C129" i="3"/>
  <c r="B129" i="3"/>
  <c r="A129" i="3"/>
  <c r="C128" i="3"/>
  <c r="B128" i="3"/>
  <c r="A128" i="3"/>
  <c r="C127" i="3"/>
  <c r="B127" i="3"/>
  <c r="A127" i="3"/>
  <c r="C126" i="3"/>
  <c r="B126" i="3"/>
  <c r="A126" i="3"/>
  <c r="C125" i="3"/>
  <c r="B125" i="3"/>
  <c r="A125" i="3"/>
  <c r="C119" i="3"/>
  <c r="B119" i="3"/>
  <c r="C118" i="3"/>
  <c r="B118" i="3"/>
  <c r="C117" i="3"/>
  <c r="B117" i="3"/>
  <c r="A117" i="3"/>
  <c r="C90" i="3"/>
  <c r="B90" i="3"/>
  <c r="A90" i="3"/>
  <c r="C89" i="3"/>
  <c r="B89" i="3"/>
  <c r="A89" i="3"/>
  <c r="C88" i="3"/>
  <c r="B88" i="3"/>
  <c r="A88" i="3"/>
  <c r="C87" i="3"/>
  <c r="B87" i="3"/>
  <c r="A87" i="3"/>
  <c r="C86" i="3"/>
  <c r="B86" i="3"/>
  <c r="A86" i="3"/>
  <c r="C85" i="3"/>
  <c r="B85" i="3"/>
  <c r="A85" i="3"/>
  <c r="C84" i="3"/>
  <c r="B84" i="3"/>
  <c r="A84" i="3"/>
  <c r="C78" i="3"/>
  <c r="B78" i="3"/>
  <c r="C77" i="3"/>
  <c r="B77" i="3"/>
  <c r="C76" i="3"/>
  <c r="B76" i="3"/>
  <c r="A76" i="3"/>
  <c r="C65" i="3"/>
  <c r="B65" i="3"/>
  <c r="A65" i="3"/>
  <c r="C64" i="3"/>
  <c r="B64" i="3"/>
  <c r="A64" i="3"/>
  <c r="C63" i="3"/>
  <c r="B63" i="3"/>
  <c r="A63" i="3"/>
  <c r="C62" i="3"/>
  <c r="B62" i="3"/>
  <c r="A62" i="3"/>
  <c r="C61" i="3"/>
  <c r="B61" i="3"/>
  <c r="A61" i="3"/>
  <c r="C60" i="3"/>
  <c r="B60" i="3"/>
  <c r="A60" i="3"/>
  <c r="C59" i="3"/>
  <c r="B59" i="3"/>
  <c r="A59" i="3"/>
  <c r="C58" i="3"/>
  <c r="B58" i="3"/>
  <c r="A58" i="3"/>
  <c r="C57" i="3"/>
  <c r="B57" i="3"/>
  <c r="A57" i="3"/>
  <c r="C56" i="3"/>
  <c r="B56" i="3"/>
  <c r="A56" i="3"/>
  <c r="C55" i="3"/>
  <c r="B55" i="3"/>
  <c r="A55" i="3"/>
  <c r="C54" i="3"/>
  <c r="B54" i="3"/>
  <c r="A54" i="3"/>
  <c r="C48" i="3"/>
  <c r="B48" i="3"/>
  <c r="C47" i="3"/>
  <c r="B47" i="3"/>
  <c r="C46" i="3"/>
  <c r="C31" i="3"/>
  <c r="C30" i="3"/>
  <c r="C29" i="3"/>
  <c r="C28" i="3"/>
  <c r="C27" i="3"/>
  <c r="C26" i="3"/>
  <c r="C25" i="3"/>
  <c r="C24" i="3"/>
  <c r="C23" i="3"/>
  <c r="C22" i="3"/>
  <c r="C21" i="3"/>
  <c r="C20" i="3"/>
  <c r="B46" i="3"/>
  <c r="B31" i="3"/>
  <c r="B30" i="3"/>
  <c r="B29" i="3"/>
  <c r="B28" i="3"/>
  <c r="B27" i="3"/>
  <c r="B26" i="3"/>
  <c r="B25" i="3"/>
  <c r="B24" i="3"/>
  <c r="B23" i="3"/>
  <c r="B22" i="3"/>
  <c r="B21" i="3"/>
  <c r="B20" i="3"/>
  <c r="A46" i="3"/>
  <c r="A31" i="3"/>
  <c r="A30" i="3"/>
  <c r="A29" i="3"/>
  <c r="A28" i="3"/>
  <c r="A27" i="3"/>
  <c r="A26" i="3"/>
  <c r="A25" i="3"/>
  <c r="A24" i="3"/>
  <c r="A23" i="3"/>
  <c r="A22" i="3"/>
  <c r="A21" i="3"/>
  <c r="A20" i="3"/>
  <c r="B4" i="3"/>
  <c r="B3" i="3"/>
  <c r="B1" i="3"/>
</calcChain>
</file>

<file path=xl/sharedStrings.xml><?xml version="1.0" encoding="utf-8"?>
<sst xmlns="http://schemas.openxmlformats.org/spreadsheetml/2006/main" count="441" uniqueCount="270">
  <si>
    <t>CM</t>
  </si>
  <si>
    <t>TP</t>
  </si>
  <si>
    <t>Enseignements en présentiel</t>
  </si>
  <si>
    <t>Enseignements à distance</t>
  </si>
  <si>
    <t>Modalités de contrôle des connaissances :</t>
  </si>
  <si>
    <t>Faculté Arts Lettres Langues</t>
  </si>
  <si>
    <t>Faculté de Droit</t>
  </si>
  <si>
    <t>IAE de Saint-Etienne</t>
  </si>
  <si>
    <t>Département d'Etudes Politiques et Territoriales</t>
  </si>
  <si>
    <t>Faculté des Sciences et Techniques</t>
  </si>
  <si>
    <t>Centre Universitaire Roannais</t>
  </si>
  <si>
    <t>Faculté de Médecine</t>
  </si>
  <si>
    <t>IUT de Saint-Etienne</t>
  </si>
  <si>
    <t>IUT de Roanne</t>
  </si>
  <si>
    <t>Faculté des Sciences Humaines et Sociales</t>
  </si>
  <si>
    <t>Télécom Saint-Etienne</t>
  </si>
  <si>
    <t>choisir dans la liste</t>
  </si>
  <si>
    <t>Individuel</t>
  </si>
  <si>
    <t>Collectif</t>
  </si>
  <si>
    <t>dont enseignement en langue étrangère</t>
  </si>
  <si>
    <t>Volumes horaires prévisionnels</t>
  </si>
  <si>
    <t>Crédits</t>
  </si>
  <si>
    <t>Coefficients</t>
  </si>
  <si>
    <t>TD</t>
  </si>
  <si>
    <t>Autre</t>
  </si>
  <si>
    <t>Cours en ligne</t>
  </si>
  <si>
    <t>Tutorat</t>
  </si>
  <si>
    <t>Stage</t>
  </si>
  <si>
    <t>Projet</t>
  </si>
  <si>
    <t>Modalités pédagogiques :</t>
  </si>
  <si>
    <t>Contrôle continu</t>
  </si>
  <si>
    <t>Examens</t>
  </si>
  <si>
    <t>Coefficients Session 1 ou Session Unique</t>
  </si>
  <si>
    <t>Mémoire</t>
  </si>
  <si>
    <t>Oral</t>
  </si>
  <si>
    <t>Théorique</t>
  </si>
  <si>
    <t>Pratique</t>
  </si>
  <si>
    <t>Soutenance</t>
  </si>
  <si>
    <t>Modalités de rattrapage :</t>
  </si>
  <si>
    <t>Intitulés des UE et des éléments pédagogiques</t>
  </si>
  <si>
    <t>Total par étudiant</t>
  </si>
  <si>
    <t>Non rattrapable</t>
  </si>
  <si>
    <t>idem mention</t>
  </si>
  <si>
    <t>COMPOSANTES :</t>
  </si>
  <si>
    <t>Service Universitaire de Formation Continue</t>
  </si>
  <si>
    <t>MASTER - Intitulé de mention :</t>
  </si>
  <si>
    <t>Intitulé du parcours :</t>
  </si>
  <si>
    <t>M2 - SEMESTRE 9</t>
  </si>
  <si>
    <t>M2 - SEMESTRE 10</t>
  </si>
  <si>
    <t>M1 - SEMESTRE 8</t>
  </si>
  <si>
    <t>M1 - SEMESTRE 7</t>
  </si>
  <si>
    <t xml:space="preserve">Universités partenaires </t>
  </si>
  <si>
    <t>CO-ACCREDITATIONS</t>
  </si>
  <si>
    <t>PARCOURS INTERNATIONAL :</t>
  </si>
  <si>
    <t>Université Lyon 1</t>
  </si>
  <si>
    <t>Université Lyon 2</t>
  </si>
  <si>
    <t>Université Lyon 3</t>
  </si>
  <si>
    <t>INSA-Lyon</t>
  </si>
  <si>
    <t>Ecole Centrale de Lyon</t>
  </si>
  <si>
    <t>Ecole des Mines de Saint-Etienne</t>
  </si>
  <si>
    <t>ENISE</t>
  </si>
  <si>
    <t>Université Clermont 2</t>
  </si>
  <si>
    <t>Université de Savoie</t>
  </si>
  <si>
    <t>Université Grenoble-Alpes</t>
  </si>
  <si>
    <t>NON</t>
  </si>
  <si>
    <t>ERASMUS + / Joint Master Degree</t>
  </si>
  <si>
    <t>Convention inter-établissements avec label (hors ERASMUS +)</t>
  </si>
  <si>
    <t>Convention inter-établissements sans label</t>
  </si>
  <si>
    <t>choisir dans la liste des composantes</t>
  </si>
  <si>
    <t>choisir dans la liste des mentions</t>
  </si>
  <si>
    <t>choisir dans la liste des parcours</t>
  </si>
  <si>
    <t>choisir dans la liste des établissements</t>
  </si>
  <si>
    <t>préciser</t>
  </si>
  <si>
    <t>ENS-Lyon</t>
  </si>
  <si>
    <t>IOGS - Institut d'Optique Graduate School</t>
  </si>
  <si>
    <t>Ethologie</t>
  </si>
  <si>
    <t>Informatique</t>
  </si>
  <si>
    <t>Chimie et Sciences des matériaux</t>
  </si>
  <si>
    <t>Mathématiques et Applications</t>
  </si>
  <si>
    <t>Mathématiques Appliquées, Statistique</t>
  </si>
  <si>
    <t>Optique, Image, Vision, Multimédia</t>
  </si>
  <si>
    <t>Génie industriel</t>
  </si>
  <si>
    <t>Sciences de la Terre et des planètes, environnement [Vague B]</t>
  </si>
  <si>
    <t>Ingénierie de la santé</t>
  </si>
  <si>
    <t>Droit public</t>
  </si>
  <si>
    <t>Droit privé</t>
  </si>
  <si>
    <t>Droit des affaires</t>
  </si>
  <si>
    <t xml:space="preserve">Justice, procès et procédures </t>
  </si>
  <si>
    <t>Ville et environnements urbains</t>
  </si>
  <si>
    <t>Etudes européennes et internationales</t>
  </si>
  <si>
    <t>Science politique</t>
  </si>
  <si>
    <t>Comptabilité, contrôle, audit</t>
  </si>
  <si>
    <t>Contrôle de gestion et audit organisationnel</t>
  </si>
  <si>
    <t>Monnaie, Banque,  Finance, Assurance</t>
  </si>
  <si>
    <t>Analyse et Politique Economique</t>
  </si>
  <si>
    <t>Management et administration des entreprises</t>
  </si>
  <si>
    <t>Management</t>
  </si>
  <si>
    <t>Economie Sociale et Solidaire</t>
  </si>
  <si>
    <t>Design</t>
  </si>
  <si>
    <t>Didactique des langues</t>
  </si>
  <si>
    <t xml:space="preserve">Lettres </t>
  </si>
  <si>
    <t>Langues étrangères appliquées</t>
  </si>
  <si>
    <t>Traduction et interprétation</t>
  </si>
  <si>
    <t>Information, communication</t>
  </si>
  <si>
    <t>Sciences de l'éducation</t>
  </si>
  <si>
    <t>Sociologie</t>
  </si>
  <si>
    <t>Intervention et développement social</t>
  </si>
  <si>
    <t>Histoire, civilisations, patrimoine</t>
  </si>
  <si>
    <t xml:space="preserve">Histoire </t>
  </si>
  <si>
    <t>Géomatique</t>
  </si>
  <si>
    <t>Gestion de l'environnement</t>
  </si>
  <si>
    <t>MEEF 1er degré</t>
  </si>
  <si>
    <t>MEEF 2nd degré</t>
  </si>
  <si>
    <t xml:space="preserve">Ethologie - Ecologie </t>
  </si>
  <si>
    <t xml:space="preserve">Données et Systèmes Connectés </t>
  </si>
  <si>
    <t>Machine Learning Data Mining</t>
  </si>
  <si>
    <t xml:space="preserve">Cyber-Physical Social Systems </t>
  </si>
  <si>
    <t>Plasturgie</t>
  </si>
  <si>
    <t>Matériaux Innovants pour la Santé, le Transport et l' Energie</t>
  </si>
  <si>
    <t>Mathématiques Avancées</t>
  </si>
  <si>
    <t>Mathématiques Générales</t>
  </si>
  <si>
    <t>Mathématiques en action</t>
  </si>
  <si>
    <t xml:space="preserve">3D Multimedia Technology (parcours franco norvégien) </t>
  </si>
  <si>
    <t>Traitement de l'Information et Instrumentation pour l'Ingénieur</t>
  </si>
  <si>
    <t>Gestion et Ingénierie des Systèmes Industriels et Hospitaliers</t>
  </si>
  <si>
    <t>Méthodes Avancées de Génie Industriel</t>
  </si>
  <si>
    <t>Composants passifs intégrés (Parcours International de l'Afrique Francophone)</t>
  </si>
  <si>
    <t xml:space="preserve">Leading International Vaccinology Education </t>
  </si>
  <si>
    <t>Magmas et Volcans</t>
  </si>
  <si>
    <t>Contrats publics</t>
  </si>
  <si>
    <t>Droit et administration</t>
  </si>
  <si>
    <t>Droit public fondamental</t>
  </si>
  <si>
    <t>Droit des contrats</t>
  </si>
  <si>
    <t>Droit des affaires appliqué au monde de la santé</t>
  </si>
  <si>
    <t>Droit et Entreprise</t>
  </si>
  <si>
    <t>Professions de la justice</t>
  </si>
  <si>
    <t>Altervilles</t>
  </si>
  <si>
    <t>Recycler les héritages urbains: patrimoine, environnements, mémoires</t>
  </si>
  <si>
    <t>AlterEurope</t>
  </si>
  <si>
    <t>Enjeux et politique de santé</t>
  </si>
  <si>
    <t xml:space="preserve">Contrôle de Gestion et Systèmes d'Informations  </t>
  </si>
  <si>
    <t>Economie et Finance</t>
  </si>
  <si>
    <t>Banque et Finance</t>
  </si>
  <si>
    <t xml:space="preserve">Conseil en Développement Territorial </t>
  </si>
  <si>
    <t>Intelligence Economique et Gestion de l'Innovation</t>
  </si>
  <si>
    <t xml:space="preserve">Management des Organisations </t>
  </si>
  <si>
    <t>Etudes et recherches en management</t>
  </si>
  <si>
    <t>Management de Projet</t>
  </si>
  <si>
    <t>Management du Commerce et de la Distribution</t>
  </si>
  <si>
    <t>Management des Organisations de la Santé</t>
  </si>
  <si>
    <t xml:space="preserve">Management International </t>
  </si>
  <si>
    <t>Gestion des organisations  de l'Economie Sociale et Solidaire</t>
  </si>
  <si>
    <t xml:space="preserve">Prospective Design </t>
  </si>
  <si>
    <t xml:space="preserve">Design, métiers d'art et industrie  </t>
  </si>
  <si>
    <t>Etudes italiennes, hispaniques et méditerranéennes</t>
  </si>
  <si>
    <t>Etudes anglophones</t>
  </si>
  <si>
    <t>Etudes hispaniques</t>
  </si>
  <si>
    <t>Sociodidactique, contacts des langues et des cultures</t>
  </si>
  <si>
    <t xml:space="preserve">Ingénierie des formations en langue, FLE, plurilinguisme et interculturel. </t>
  </si>
  <si>
    <t>Arts plastiques</t>
  </si>
  <si>
    <t>Administration et Gestion de la Musique</t>
  </si>
  <si>
    <t>Science de l'art</t>
  </si>
  <si>
    <t>Arts numériques</t>
  </si>
  <si>
    <t>Edition d'art, Livre d'artiste</t>
  </si>
  <si>
    <t>Musique et musicologie</t>
  </si>
  <si>
    <t>Réalisateur en arts numériques</t>
  </si>
  <si>
    <t>Réalisateur en informatique musicale</t>
  </si>
  <si>
    <t xml:space="preserve">Lettres modernes </t>
  </si>
  <si>
    <t xml:space="preserve">Lettres et Arts </t>
  </si>
  <si>
    <t xml:space="preserve">Relations Commerciales Internationales </t>
  </si>
  <si>
    <t>Métiers de la Rédaction et de la Traduction</t>
  </si>
  <si>
    <t xml:space="preserve">Design de communication: innovation et médiation numérique </t>
  </si>
  <si>
    <t xml:space="preserve">Design de communication: management et marketing digital </t>
  </si>
  <si>
    <t>Expertise et Recherche en Education</t>
  </si>
  <si>
    <t xml:space="preserve">Conception et réalisation de dispositifs et de projets, secteur Enfance/Jeunesse </t>
  </si>
  <si>
    <t>Formes et outils de l'enquête en sciences sociales</t>
  </si>
  <si>
    <t>Politiques sociales et développement territorial</t>
  </si>
  <si>
    <t>METIS / MACLAND</t>
  </si>
  <si>
    <t>Métiers de l'historien</t>
  </si>
  <si>
    <t>Géographies Numériques</t>
  </si>
  <si>
    <t>Géosphère (GEOgraphie-eSPaces-Homme/Environnement-Ressources)</t>
  </si>
  <si>
    <t>Gestion et revalorisation des environnements  altérés</t>
  </si>
  <si>
    <t>Professorat des écoles</t>
  </si>
  <si>
    <t>Histoire et Géographie</t>
  </si>
  <si>
    <t>Mathématiques</t>
  </si>
  <si>
    <t>Sciences physiques et chimiques</t>
  </si>
  <si>
    <t>Sciences de la Vie, de la Terre et de l'Univers</t>
  </si>
  <si>
    <t>Education physique et sportive</t>
  </si>
  <si>
    <t>Allemand</t>
  </si>
  <si>
    <t>Espagnol</t>
  </si>
  <si>
    <t>Lettres</t>
  </si>
  <si>
    <t xml:space="preserve">Entrepreneuriat </t>
  </si>
  <si>
    <t>Modalités d'internationalisation :</t>
  </si>
  <si>
    <t>Electronique, énergie électrique, automatique</t>
  </si>
  <si>
    <t xml:space="preserve">STAPS : Entrainement et optimisation de la performance sportive </t>
  </si>
  <si>
    <t>Biologie moléculaire et cellulaire</t>
  </si>
  <si>
    <t>Langues, littératures et civilisations étrangères et régionales</t>
  </si>
  <si>
    <t>Arts</t>
  </si>
  <si>
    <t>Environnement des affaires juridiques et santé</t>
  </si>
  <si>
    <t xml:space="preserve">Evaluation et ingénierie de la performance sportive </t>
  </si>
  <si>
    <t>Ingénierie de la neuromotricité</t>
  </si>
  <si>
    <t>Anglais</t>
  </si>
  <si>
    <t>Advanced Imaging and Material Appearance : Metrology and Modeling</t>
  </si>
  <si>
    <t xml:space="preserve">Color Science (COSI + CIMET) </t>
  </si>
  <si>
    <t>Ingénierie tissulaire et cellulaire</t>
  </si>
  <si>
    <t>Optics in Surface and Interface  Science and Engineering (SISE Optics)</t>
  </si>
  <si>
    <t>Espaces publics, ambiances</t>
  </si>
  <si>
    <t>Art dramatique (avec la Comédie de St-Etienne)</t>
  </si>
  <si>
    <t>ENSSIB Lyon</t>
  </si>
  <si>
    <t>ENSASE</t>
  </si>
  <si>
    <t>ESADSE</t>
  </si>
  <si>
    <t>ENSAL</t>
  </si>
  <si>
    <t>ENTPE</t>
  </si>
  <si>
    <t>UE1 Fondamentaux Littérature</t>
  </si>
  <si>
    <t>Théorie et critique littéraire ou Littérature XXe</t>
  </si>
  <si>
    <t>Histoire littéraire : Poésie</t>
  </si>
  <si>
    <t>Histoire littéraire : Roman européen</t>
  </si>
  <si>
    <t>UE2 Fondamentaux Arts</t>
  </si>
  <si>
    <t>Histoire de l'art (Agreg AP)</t>
  </si>
  <si>
    <t>Culture artistique (avant XXe siècle)</t>
  </si>
  <si>
    <t>Culture artistique (XXe siècle)</t>
  </si>
  <si>
    <t>UE3 Initation à la recherche</t>
  </si>
  <si>
    <t>Méthodologie de la recherche- Recherche documentaire BU</t>
  </si>
  <si>
    <t>Choisir 1 séminaire en Lettres</t>
  </si>
  <si>
    <t>Littératre médiévale (M1/M2)</t>
  </si>
  <si>
    <t>Littérature XVIe et/ou XVIIe (M1/M2)</t>
  </si>
  <si>
    <t>Littérature XVIIIe (M1/M2)</t>
  </si>
  <si>
    <t>Littérature XXe (M1/M2)</t>
  </si>
  <si>
    <t>Choisir 1 séminaire en Arts</t>
  </si>
  <si>
    <t>Images mobiles</t>
  </si>
  <si>
    <t>Livre d'artiste</t>
  </si>
  <si>
    <t>Le corps à l'œuvre</t>
  </si>
  <si>
    <t>Art et interaction</t>
  </si>
  <si>
    <t xml:space="preserve">UE4 Langue </t>
  </si>
  <si>
    <t>Langue vivante</t>
  </si>
  <si>
    <t>UE1 Recherche (Approfondissement)</t>
  </si>
  <si>
    <t>Outils numériques</t>
  </si>
  <si>
    <t>Lettres : choisir 2 séminaires</t>
  </si>
  <si>
    <t>Littérature XIXe (M1/M2)</t>
  </si>
  <si>
    <t>Littérature francophone (M1/M2)</t>
  </si>
  <si>
    <t>Littérature comparée (M1/M2)</t>
  </si>
  <si>
    <t>Pragmatique (M1/M2)</t>
  </si>
  <si>
    <t>UE2 Écriture de recherche</t>
  </si>
  <si>
    <t>Étape intermédiaire du mémoire</t>
  </si>
  <si>
    <t>UE3 Langue</t>
  </si>
  <si>
    <t>UE4 Expérience professionnelle</t>
  </si>
  <si>
    <t xml:space="preserve">Stage + rapport </t>
  </si>
  <si>
    <t>2 semaines</t>
  </si>
  <si>
    <t>Insertion professionnelle Cap Avenir</t>
  </si>
  <si>
    <t>UE1 Tronc commun</t>
  </si>
  <si>
    <t>Séminaire spéciifique 1</t>
  </si>
  <si>
    <t xml:space="preserve">Séminaire spécifique 2 </t>
  </si>
  <si>
    <t xml:space="preserve">UE2-1 Recherche (spécialisation) </t>
  </si>
  <si>
    <t>Lettres : choisir 1 séminaire</t>
  </si>
  <si>
    <t>Littérature médiévale (M1/M2)</t>
  </si>
  <si>
    <t>Littérature XVIe et/ou XVIIe  (M1/M2)</t>
  </si>
  <si>
    <t xml:space="preserve">Arts : 1 séminaire </t>
  </si>
  <si>
    <t>Esthétique (Agreg. AP)</t>
  </si>
  <si>
    <t>UE2-2 Recherche (spécialisation)</t>
  </si>
  <si>
    <t>Arts : choisir 1 séminaire</t>
  </si>
  <si>
    <t>Photographie (M1 AP)</t>
  </si>
  <si>
    <t>Espaces et Réseaux (M1 AP)</t>
  </si>
  <si>
    <t xml:space="preserve">UE3 Langue </t>
  </si>
  <si>
    <t>UE3-1 Langue vivante</t>
  </si>
  <si>
    <t>UE3-2 Langue vivante</t>
  </si>
  <si>
    <t>UE Recherche</t>
  </si>
  <si>
    <t>Mémoire de 80-100 pages + soutenance</t>
  </si>
  <si>
    <t>Arts : 2 séminaires</t>
  </si>
  <si>
    <t>2 sem.</t>
  </si>
  <si>
    <t xml:space="preserve">Validé en CFVU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</si>
</sst>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Segoe UI"/>
      <family val="2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u/>
      <sz val="10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5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49" fontId="6" fillId="0" borderId="0" xfId="0" applyNumberFormat="1" applyFont="1"/>
    <xf numFmtId="49" fontId="0" fillId="0" borderId="0" xfId="0" applyNumberFormat="1" applyFont="1"/>
    <xf numFmtId="0" fontId="2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2" borderId="0" xfId="0" applyFont="1" applyFill="1" applyAlignment="1" applyProtection="1">
      <alignment horizontal="right"/>
    </xf>
    <xf numFmtId="0" fontId="1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0" fontId="1" fillId="0" borderId="18" xfId="0" applyFont="1" applyBorder="1" applyAlignment="1" applyProtection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3" borderId="0" xfId="0" applyFont="1" applyFill="1" applyAlignment="1">
      <alignment horizontal="right"/>
    </xf>
    <xf numFmtId="49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center"/>
    </xf>
    <xf numFmtId="0" fontId="1" fillId="3" borderId="0" xfId="0" applyFont="1" applyFill="1"/>
    <xf numFmtId="0" fontId="3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/>
    </xf>
    <xf numFmtId="0" fontId="1" fillId="3" borderId="18" xfId="0" applyFont="1" applyFill="1" applyBorder="1" applyAlignment="1" applyProtection="1">
      <alignment vertical="center"/>
    </xf>
    <xf numFmtId="0" fontId="2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 wrapText="1"/>
    </xf>
    <xf numFmtId="0" fontId="1" fillId="3" borderId="27" xfId="0" applyFont="1" applyFill="1" applyBorder="1" applyAlignment="1">
      <alignment vertical="center" wrapText="1"/>
    </xf>
    <xf numFmtId="0" fontId="1" fillId="3" borderId="44" xfId="0" applyFont="1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1" fillId="3" borderId="28" xfId="0" applyFont="1" applyFill="1" applyBorder="1" applyAlignment="1">
      <alignment vertical="center" wrapText="1"/>
    </xf>
    <xf numFmtId="0" fontId="1" fillId="3" borderId="45" xfId="0" applyFont="1" applyFill="1" applyBorder="1" applyAlignment="1">
      <alignment vertical="center" wrapText="1"/>
    </xf>
    <xf numFmtId="0" fontId="7" fillId="0" borderId="5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right" vertical="center"/>
    </xf>
    <xf numFmtId="0" fontId="8" fillId="3" borderId="0" xfId="0" applyFont="1" applyFill="1" applyBorder="1" applyAlignment="1">
      <alignment vertical="center" wrapText="1"/>
    </xf>
    <xf numFmtId="0" fontId="1" fillId="3" borderId="0" xfId="0" applyFont="1" applyFill="1" applyAlignment="1" applyProtection="1">
      <alignment horizontal="right" vertical="center"/>
    </xf>
    <xf numFmtId="0" fontId="2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/>
    </xf>
    <xf numFmtId="0" fontId="7" fillId="2" borderId="0" xfId="0" applyFont="1" applyFill="1"/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>
      <alignment vertical="center"/>
    </xf>
    <xf numFmtId="0" fontId="12" fillId="2" borderId="0" xfId="0" applyFont="1" applyFill="1" applyAlignment="1" applyProtection="1">
      <alignment horizontal="center"/>
    </xf>
    <xf numFmtId="0" fontId="13" fillId="2" borderId="0" xfId="0" applyFont="1" applyFill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/>
    <xf numFmtId="0" fontId="0" fillId="0" borderId="0" xfId="0" applyFont="1"/>
    <xf numFmtId="0" fontId="2" fillId="0" borderId="1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7" fillId="3" borderId="0" xfId="0" applyFont="1" applyFill="1" applyAlignment="1" applyProtection="1">
      <alignment horizontal="center" vertical="center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5" fillId="3" borderId="0" xfId="0" applyFont="1" applyFill="1" applyAlignment="1" applyProtection="1">
      <alignment horizontal="center" vertical="center"/>
    </xf>
    <xf numFmtId="0" fontId="16" fillId="3" borderId="0" xfId="0" applyFont="1" applyFill="1" applyAlignment="1" applyProtection="1">
      <alignment horizontal="right" vertical="center"/>
    </xf>
    <xf numFmtId="0" fontId="17" fillId="3" borderId="0" xfId="0" applyFont="1" applyFill="1" applyAlignment="1" applyProtection="1">
      <alignment horizontal="right" vertical="center"/>
    </xf>
    <xf numFmtId="0" fontId="18" fillId="0" borderId="20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2" fillId="0" borderId="57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60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9" xfId="0" applyFont="1" applyBorder="1" applyAlignment="1">
      <alignment horizontal="left" vertical="center"/>
    </xf>
    <xf numFmtId="0" fontId="22" fillId="4" borderId="6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35" xfId="0" applyFont="1" applyBorder="1" applyAlignment="1">
      <alignment horizontal="left" vertical="center"/>
    </xf>
    <xf numFmtId="0" fontId="22" fillId="4" borderId="61" xfId="0" applyFont="1" applyFill="1" applyBorder="1" applyAlignment="1">
      <alignment horizontal="center" vertical="center"/>
    </xf>
    <xf numFmtId="0" fontId="22" fillId="0" borderId="62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64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1" fillId="0" borderId="35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4" borderId="67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center" vertical="center"/>
    </xf>
    <xf numFmtId="14" fontId="2" fillId="0" borderId="0" xfId="0" applyNumberFormat="1" applyFont="1"/>
    <xf numFmtId="0" fontId="24" fillId="4" borderId="58" xfId="0" applyFont="1" applyFill="1" applyBorder="1" applyAlignment="1">
      <alignment horizontal="center" vertical="center"/>
    </xf>
    <xf numFmtId="0" fontId="24" fillId="4" borderId="60" xfId="0" applyFont="1" applyFill="1" applyBorder="1" applyAlignment="1">
      <alignment horizontal="center" vertical="center"/>
    </xf>
    <xf numFmtId="0" fontId="24" fillId="4" borderId="61" xfId="0" applyFont="1" applyFill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2" borderId="6" xfId="0" quotePrefix="1" applyFont="1" applyFill="1" applyBorder="1" applyAlignment="1">
      <alignment horizontal="center" vertical="center"/>
    </xf>
    <xf numFmtId="0" fontId="24" fillId="2" borderId="20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9" fillId="0" borderId="17" xfId="0" applyFont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left" vertical="center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35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textRotation="90" wrapText="1"/>
    </xf>
    <xf numFmtId="0" fontId="1" fillId="0" borderId="35" xfId="0" applyFont="1" applyBorder="1" applyAlignment="1" applyProtection="1">
      <alignment horizontal="center" vertical="center" textRotation="90" wrapText="1"/>
    </xf>
    <xf numFmtId="0" fontId="1" fillId="0" borderId="18" xfId="0" applyFont="1" applyBorder="1" applyAlignment="1" applyProtection="1">
      <alignment horizontal="center" vertical="center" textRotation="90" wrapText="1"/>
    </xf>
    <xf numFmtId="0" fontId="1" fillId="0" borderId="46" xfId="0" applyFont="1" applyBorder="1" applyAlignment="1" applyProtection="1">
      <alignment horizontal="center" vertical="center"/>
    </xf>
    <xf numFmtId="0" fontId="1" fillId="0" borderId="47" xfId="0" applyFont="1" applyBorder="1" applyAlignment="1" applyProtection="1">
      <alignment horizontal="center" vertical="center"/>
    </xf>
    <xf numFmtId="0" fontId="1" fillId="0" borderId="48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0" fontId="1" fillId="0" borderId="34" xfId="0" applyFont="1" applyFill="1" applyBorder="1" applyAlignment="1" applyProtection="1">
      <alignment horizontal="center" vertical="center" wrapText="1"/>
    </xf>
    <xf numFmtId="0" fontId="1" fillId="0" borderId="42" xfId="0" applyFont="1" applyBorder="1" applyAlignment="1" applyProtection="1">
      <alignment horizontal="center" vertical="center" wrapText="1"/>
    </xf>
    <xf numFmtId="0" fontId="1" fillId="0" borderId="43" xfId="0" applyFont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49" fontId="7" fillId="2" borderId="32" xfId="0" applyNumberFormat="1" applyFont="1" applyFill="1" applyBorder="1" applyAlignment="1" applyProtection="1">
      <alignment horizontal="left" vertical="center"/>
    </xf>
    <xf numFmtId="49" fontId="7" fillId="2" borderId="25" xfId="0" applyNumberFormat="1" applyFont="1" applyFill="1" applyBorder="1" applyAlignment="1" applyProtection="1">
      <alignment horizontal="left" vertical="center"/>
    </xf>
    <xf numFmtId="49" fontId="7" fillId="2" borderId="57" xfId="0" applyNumberFormat="1" applyFont="1" applyFill="1" applyBorder="1" applyAlignment="1" applyProtection="1">
      <alignment horizontal="left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9" fillId="3" borderId="17" xfId="0" applyFont="1" applyFill="1" applyBorder="1" applyAlignment="1" applyProtection="1">
      <alignment horizontal="left" vertical="center"/>
    </xf>
    <xf numFmtId="0" fontId="9" fillId="3" borderId="18" xfId="0" applyFont="1" applyFill="1" applyBorder="1" applyAlignment="1" applyProtection="1">
      <alignment horizontal="left" vertical="center"/>
    </xf>
    <xf numFmtId="0" fontId="1" fillId="3" borderId="17" xfId="0" applyFont="1" applyFill="1" applyBorder="1" applyAlignment="1" applyProtection="1">
      <alignment horizontal="center" vertical="center" wrapText="1"/>
    </xf>
    <xf numFmtId="0" fontId="1" fillId="3" borderId="35" xfId="0" applyFont="1" applyFill="1" applyBorder="1" applyAlignment="1" applyProtection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 wrapText="1"/>
    </xf>
    <xf numFmtId="0" fontId="1" fillId="3" borderId="17" xfId="0" applyFont="1" applyFill="1" applyBorder="1" applyAlignment="1" applyProtection="1">
      <alignment horizontal="center" vertical="center" textRotation="90" wrapText="1"/>
    </xf>
    <xf numFmtId="0" fontId="1" fillId="3" borderId="35" xfId="0" applyFont="1" applyFill="1" applyBorder="1" applyAlignment="1" applyProtection="1">
      <alignment horizontal="center" vertical="center" textRotation="90" wrapText="1"/>
    </xf>
    <xf numFmtId="0" fontId="1" fillId="3" borderId="18" xfId="0" applyFont="1" applyFill="1" applyBorder="1" applyAlignment="1" applyProtection="1">
      <alignment horizontal="center" vertical="center" textRotation="90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left"/>
    </xf>
    <xf numFmtId="0" fontId="1" fillId="0" borderId="48" xfId="0" applyFont="1" applyBorder="1" applyAlignment="1">
      <alignment horizontal="center" vertical="center"/>
    </xf>
  </cellXfs>
  <cellStyles count="1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checked="Checked" fmlaLink="$B$13" lockText="1" noThreeD="1"/>
</file>

<file path=xl/ctrlProps/ctrlProp2.xml><?xml version="1.0" encoding="utf-8"?>
<formControlPr xmlns="http://schemas.microsoft.com/office/spreadsheetml/2009/9/main" objectType="CheckBox" checked="Checked" fmlaLink="$C$13" lockText="1" noThreeD="1"/>
</file>

<file path=xl/ctrlProps/ctrlProp3.xml><?xml version="1.0" encoding="utf-8"?>
<formControlPr xmlns="http://schemas.microsoft.com/office/spreadsheetml/2009/9/main" objectType="CheckBox" fmlaLink="$D$13" lockText="1" noThreeD="1"/>
</file>

<file path=xl/ctrlProps/ctrlProp4.xml><?xml version="1.0" encoding="utf-8"?>
<formControlPr xmlns="http://schemas.microsoft.com/office/spreadsheetml/2009/9/main" objectType="CheckBox" fmlaLink="$B$14" lockText="1" noThreeD="1"/>
</file>

<file path=xl/ctrlProps/ctrlProp5.xml><?xml version="1.0" encoding="utf-8"?>
<formControlPr xmlns="http://schemas.microsoft.com/office/spreadsheetml/2009/9/main" objectType="CheckBox" checked="Checked" fmlaLink="$C$14" lockText="1" noThreeD="1"/>
</file>

<file path=xl/ctrlProps/ctrlProp6.xml><?xml version="1.0" encoding="utf-8"?>
<formControlPr xmlns="http://schemas.microsoft.com/office/spreadsheetml/2009/9/main" objectType="Drop" dropLines="64" dropStyle="combo" dx="16" fmlaLink="$B$3" fmlaRange="Données!$B$1:$B$44" noThreeD="1" sel="29" val="0"/>
</file>

<file path=xl/ctrlProps/ctrlProp7.xml><?xml version="1.0" encoding="utf-8"?>
<formControlPr xmlns="http://schemas.microsoft.com/office/spreadsheetml/2009/9/main" objectType="Drop" dropLines="64" dropStyle="combo" dx="16" fmlaLink="$B$1" fmlaRange="Données!$A$1:$A$14" noThreeD="1" sel="5" val="0"/>
</file>

<file path=xl/ctrlProps/ctrlProp8.xml><?xml version="1.0" encoding="utf-8"?>
<formControlPr xmlns="http://schemas.microsoft.com/office/spreadsheetml/2009/9/main" objectType="Drop" dropLines="4" dropStyle="combo" dx="16" fmlaLink="$B$7" fmlaRange="Données!$E$1:$E$5" noThreeD="1" sel="5" val="0"/>
</file>

<file path=xl/ctrlProps/ctrlProp9.xml><?xml version="1.0" encoding="utf-8"?>
<formControlPr xmlns="http://schemas.microsoft.com/office/spreadsheetml/2009/9/main" objectType="CheckBox" checked="Checked" fmlaLink="$B$11" lockText="1" noThreeD="1"/>
</file>

<file path=xl/ctrlProps/ctrlProp10.xml><?xml version="1.0" encoding="utf-8"?>
<formControlPr xmlns="http://schemas.microsoft.com/office/spreadsheetml/2009/9/main" objectType="CheckBox" fmlaLink="$C$11" lockText="1" noThreeD="1"/>
</file>

<file path=xl/ctrlProps/ctrlProp11.xml><?xml version="1.0" encoding="utf-8"?>
<formControlPr xmlns="http://schemas.microsoft.com/office/spreadsheetml/2009/9/main" objectType="CheckBox" fmlaLink="$D$11" lockText="1" noThreeD="1"/>
</file>

<file path=xl/ctrlProps/ctrlProp12.xml><?xml version="1.0" encoding="utf-8"?>
<formControlPr xmlns="http://schemas.microsoft.com/office/spreadsheetml/2009/9/main" objectType="CheckBox" fmlaLink="$B$12" lockText="1" noThreeD="1"/>
</file>

<file path=xl/ctrlProps/ctrlProp13.xml><?xml version="1.0" encoding="utf-8"?>
<formControlPr xmlns="http://schemas.microsoft.com/office/spreadsheetml/2009/9/main" objectType="CheckBox" fmlaLink="$C$12" lockText="1" noThreeD="1"/>
</file>

<file path=xl/ctrlProps/ctrlProp14.xml><?xml version="1.0" encoding="utf-8"?>
<formControlPr xmlns="http://schemas.microsoft.com/office/spreadsheetml/2009/9/main" objectType="Drop" dropLines="10" dropStyle="combo" dx="16" fmlaLink="$B$2" fmlaRange="Données!$A$2:$A$14" noThreeD="1" sel="1" val="0"/>
</file>

<file path=xl/ctrlProps/ctrlProp15.xml><?xml version="1.0" encoding="utf-8"?>
<formControlPr xmlns="http://schemas.microsoft.com/office/spreadsheetml/2009/9/main" objectType="Drop" dropLines="10" dropStyle="combo" dx="16" fmlaLink="$H$1" fmlaRange="Données!$A$2:$A$14" noThreeD="1" sel="1" val="0"/>
</file>

<file path=xl/ctrlProps/ctrlProp16.xml><?xml version="1.0" encoding="utf-8"?>
<formControlPr xmlns="http://schemas.microsoft.com/office/spreadsheetml/2009/9/main" objectType="Drop" dropLines="10" dropStyle="combo" dx="16" fmlaLink="$H$2" fmlaRange="Données!$A$2:$A$14" noThreeD="1" sel="1" val="0"/>
</file>

<file path=xl/ctrlProps/ctrlProp17.xml><?xml version="1.0" encoding="utf-8"?>
<formControlPr xmlns="http://schemas.microsoft.com/office/spreadsheetml/2009/9/main" objectType="Drop" dropLines="64" dropStyle="combo" dx="16" fmlaLink="$B$7" fmlaRange="Données!$C$1:$C$94" noThreeD="1" sel="58" val="23"/>
</file>

<file path=xl/ctrlProps/ctrlProp18.xml><?xml version="1.0" encoding="utf-8"?>
<formControlPr xmlns="http://schemas.microsoft.com/office/spreadsheetml/2009/9/main" objectType="Drop" dropLines="64" dropStyle="combo" dx="16" fmlaLink="$B$5" fmlaRange="Données!$D$1:$D$14" noThreeD="1" sel="4" val="0"/>
</file>

<file path=xl/ctrlProps/ctrlProp19.xml><?xml version="1.0" encoding="utf-8"?>
<formControlPr xmlns="http://schemas.microsoft.com/office/spreadsheetml/2009/9/main" objectType="Drop" dropLines="64" dropStyle="combo" dx="16" fmlaLink="$B$6" fmlaRange="Données!$D$2:$D$14" noThreeD="1" sel="4" val="0"/>
</file>

<file path=xl/ctrlProps/ctrlProp20.xml><?xml version="1.0" encoding="utf-8"?>
<formControlPr xmlns="http://schemas.microsoft.com/office/spreadsheetml/2009/9/main" objectType="Drop" dropLines="64" dropStyle="combo" dx="16" fmlaLink="$F$5" fmlaRange="Données!$D$2:$D$14" noThreeD="1" sel="7" val="0"/>
</file>

<file path=xl/ctrlProps/ctrlProp21.xml><?xml version="1.0" encoding="utf-8"?>
<formControlPr xmlns="http://schemas.microsoft.com/office/spreadsheetml/2009/9/main" objectType="Drop" dropLines="10" dropStyle="combo" dx="16" fmlaLink="$F$6" fmlaRange="Données!$D$2:$D$14" noThreeD="1" sel="1" val="0"/>
</file>

<file path=xl/ctrlProps/ctrlProp22.xml><?xml version="1.0" encoding="utf-8"?>
<formControlPr xmlns="http://schemas.microsoft.com/office/spreadsheetml/2009/9/main" objectType="Drop" dropLines="10" dropStyle="combo" dx="16" fmlaLink="$J$5" fmlaRange="Données!$D$2:$D$14" noThreeD="1" sel="1" val="0"/>
</file>

<file path=xl/ctrlProps/ctrlProp23.xml><?xml version="1.0" encoding="utf-8"?>
<formControlPr xmlns="http://schemas.microsoft.com/office/spreadsheetml/2009/9/main" objectType="Drop" dropLines="10" dropStyle="combo" dx="16" fmlaLink="$J$6" fmlaRange="Données!$D$2:$D$14" noThreeD="1" sel="1" val="0"/>
</file>

<file path=xl/ctrlProps/ctrlProp24.xml><?xml version="1.0" encoding="utf-8"?>
<formControlPr xmlns="http://schemas.microsoft.com/office/spreadsheetml/2009/9/main" objectType="Drop" dropLines="10" dropStyle="combo" dx="16" fmlaLink="$N$5" fmlaRange="Données!$D$2:$D$14" noThreeD="1" sel="1" val="0"/>
</file>

<file path=xl/ctrlProps/ctrlProp25.xml><?xml version="1.0" encoding="utf-8"?>
<formControlPr xmlns="http://schemas.microsoft.com/office/spreadsheetml/2009/9/main" objectType="Drop" dropLines="10" dropStyle="combo" dx="16" fmlaLink="$N$6" fmlaRange="Données!$D$2:$D$14" noThreeD="1" sel="1" val="0"/>
</file>

<file path=xl/ctrlProps/ctrlProp26.xml><?xml version="1.0" encoding="utf-8"?>
<formControlPr xmlns="http://schemas.microsoft.com/office/spreadsheetml/2009/9/main" objectType="CheckBox" fmlaLink="$B$8" lockText="1" noThreeD="1"/>
</file>

<file path=xl/ctrlProps/ctrlProp27.xml><?xml version="1.0" encoding="utf-8"?>
<formControlPr xmlns="http://schemas.microsoft.com/office/spreadsheetml/2009/9/main" objectType="CheckBox" fmlaLink="$C$8" lockText="1" noThreeD="1"/>
</file>

<file path=xl/ctrlProps/ctrlProp28.xml><?xml version="1.0" encoding="utf-8"?>
<formControlPr xmlns="http://schemas.microsoft.com/office/spreadsheetml/2009/9/main" objectType="CheckBox" checked="Checked" fmlaLink="'Maquette S7-S8-S9-S10'!$B$13" lockText="1" noThreeD="1"/>
</file>

<file path=xl/ctrlProps/ctrlProp29.xml><?xml version="1.0" encoding="utf-8"?>
<formControlPr xmlns="http://schemas.microsoft.com/office/spreadsheetml/2009/9/main" objectType="CheckBox" checked="Checked" fmlaLink="'Maquette S7-S8-S9-S10'!$C$13" lockText="1" noThreeD="1"/>
</file>

<file path=xl/ctrlProps/ctrlProp30.xml><?xml version="1.0" encoding="utf-8"?>
<formControlPr xmlns="http://schemas.microsoft.com/office/spreadsheetml/2009/9/main" objectType="CheckBox" fmlaLink="'Maquette S7-S8-S9-S10'!$D$13" lockText="1" noThreeD="1"/>
</file>

<file path=xl/ctrlProps/ctrlProp31.xml><?xml version="1.0" encoding="utf-8"?>
<formControlPr xmlns="http://schemas.microsoft.com/office/spreadsheetml/2009/9/main" objectType="CheckBox" fmlaLink="'Maquette S7-S8-S9-S10'!$B$14" lockText="1" noThreeD="1"/>
</file>

<file path=xl/ctrlProps/ctrlProp32.xml><?xml version="1.0" encoding="utf-8"?>
<formControlPr xmlns="http://schemas.microsoft.com/office/spreadsheetml/2009/9/main" objectType="CheckBox" checked="Checked" fmlaLink="'Maquette S7-S8-S9-S10'!$C14" lockText="1" noThreeD="1"/>
</file>

<file path=xl/ctrlProps/ctrlProp33.xml><?xml version="1.0" encoding="utf-8"?>
<formControlPr xmlns="http://schemas.microsoft.com/office/spreadsheetml/2009/9/main" objectType="CheckBox" checked="Checked" fmlaLink="'Maquette S7-S8-S9-S10'!$B$11" lockText="1" noThreeD="1"/>
</file>

<file path=xl/ctrlProps/ctrlProp34.xml><?xml version="1.0" encoding="utf-8"?>
<formControlPr xmlns="http://schemas.microsoft.com/office/spreadsheetml/2009/9/main" objectType="CheckBox" fmlaLink="'Maquette S7-S8-S9-S10'!$C$11" lockText="1" noThreeD="1"/>
</file>

<file path=xl/ctrlProps/ctrlProp35.xml><?xml version="1.0" encoding="utf-8"?>
<formControlPr xmlns="http://schemas.microsoft.com/office/spreadsheetml/2009/9/main" objectType="CheckBox" fmlaLink="'Maquette S7-S8-S9-S10'!$D$11" lockText="1" noThreeD="1"/>
</file>

<file path=xl/ctrlProps/ctrlProp36.xml><?xml version="1.0" encoding="utf-8"?>
<formControlPr xmlns="http://schemas.microsoft.com/office/spreadsheetml/2009/9/main" objectType="CheckBox" fmlaLink="'Maquette S7-S8-S9-S10'!$B$12" lockText="1" noThreeD="1"/>
</file>

<file path=xl/ctrlProps/ctrlProp37.xml><?xml version="1.0" encoding="utf-8"?>
<formControlPr xmlns="http://schemas.microsoft.com/office/spreadsheetml/2009/9/main" objectType="CheckBox" fmlaLink="'Maquette S7-S8-S9-S10'!$C$12" lockText="1" noThreeD="1"/>
</file>

<file path=xl/ctrlProps/ctrlProp38.xml><?xml version="1.0" encoding="utf-8"?>
<formControlPr xmlns="http://schemas.microsoft.com/office/spreadsheetml/2009/9/main" objectType="CheckBox" fmlaLink="'Maquette S7-S8-S9-S10'!$B$14" lockText="1" noThreeD="1"/>
</file>

<file path=xl/ctrlProps/ctrlProp39.xml><?xml version="1.0" encoding="utf-8"?>
<formControlPr xmlns="http://schemas.microsoft.com/office/spreadsheetml/2009/9/main" objectType="CheckBox" checked="Checked" fmlaLink="'Maquette S7-S8-S9-S10'!$C$14" lockText="1" noThreeD="1"/>
</file>

<file path=xl/ctrlProps/ctrlProp40.xml><?xml version="1.0" encoding="utf-8"?>
<formControlPr xmlns="http://schemas.microsoft.com/office/spreadsheetml/2009/9/main" objectType="Drop" dropLines="1" dropStyle="combo" dx="16" fmlaLink="'Maquette S7-S8-S9-S10'!$B$1" fmlaRange="Données!$A$1:$A$14" noThreeD="1" sel="5" val="0"/>
</file>

<file path=xl/ctrlProps/ctrlProp41.xml><?xml version="1.0" encoding="utf-8"?>
<formControlPr xmlns="http://schemas.microsoft.com/office/spreadsheetml/2009/9/main" objectType="Drop" dropLines="1" dropStyle="combo" dx="16" fmlaLink="$B$3" fmlaRange="Données!$B$1:$B$17" noThreeD="1" sel="17" val="0"/>
</file>

<file path=xl/ctrlProps/ctrlProp42.xml><?xml version="1.0" encoding="utf-8"?>
<formControlPr xmlns="http://schemas.microsoft.com/office/spreadsheetml/2009/9/main" objectType="Drop" dropLines="1" dropStyle="combo" dx="16" fmlaLink="'Maquette S7-S8-S9-S10'!$B$4" fmlaRange="Données!$C$1:$C$25" noThreeD="1" sel="1" val="0"/>
</file>

<file path=xl/ctrlProps/ctrlProp43.xml><?xml version="1.0" encoding="utf-8"?>
<formControlPr xmlns="http://schemas.microsoft.com/office/spreadsheetml/2009/9/main" objectType="Drop" dropLines="1" dropStyle="combo" dx="16" fmlaLink="'Maquette S7-S8-S9-S10'!$B$2" fmlaRange="Données!$A$2:$A$14" noThreeD="1" sel="1" val="5"/>
</file>

<file path=xl/ctrlProps/ctrlProp44.xml><?xml version="1.0" encoding="utf-8"?>
<formControlPr xmlns="http://schemas.microsoft.com/office/spreadsheetml/2009/9/main" objectType="CheckBox" fmlaLink="'Maquette S7-S8-S9-S10'!$B$14" lockText="1" noThreeD="1"/>
</file>

<file path=xl/ctrlProps/ctrlProp45.xml><?xml version="1.0" encoding="utf-8"?>
<formControlPr xmlns="http://schemas.microsoft.com/office/spreadsheetml/2009/9/main" objectType="CheckBox" checked="Checked" fmlaLink="'Maquette S7-S8-S9-S10'!$C$14" lockText="1" noThreeD="1"/>
</file>

<file path=xl/ctrlProps/ctrlProp46.xml><?xml version="1.0" encoding="utf-8"?>
<formControlPr xmlns="http://schemas.microsoft.com/office/spreadsheetml/2009/9/main" objectType="Drop" dropLines="1" dropStyle="combo" dx="16" fmlaLink="'Maquette S7-S8-S9-S10'!$H$1" fmlaRange="Données!$A$2:$A$14" noThreeD="1" sel="1" val="0"/>
</file>

<file path=xl/ctrlProps/ctrlProp47.xml><?xml version="1.0" encoding="utf-8"?>
<formControlPr xmlns="http://schemas.microsoft.com/office/spreadsheetml/2009/9/main" objectType="Drop" dropLines="1" dropStyle="combo" dx="16" fmlaLink="'Maquette S7-S8-S9-S10'!$H$2" fmlaRange="Données!$A$2:$A$14" noThreeD="1" sel="1" val="0"/>
</file>

<file path=xl/ctrlProps/ctrlProp48.xml><?xml version="1.0" encoding="utf-8"?>
<formControlPr xmlns="http://schemas.microsoft.com/office/spreadsheetml/2009/9/main" objectType="CheckBox" fmlaLink="'Maquette S7-S8-S9-S10'!$B$14" lockText="1" noThreeD="1"/>
</file>

<file path=xl/ctrlProps/ctrlProp49.xml><?xml version="1.0" encoding="utf-8"?>
<formControlPr xmlns="http://schemas.microsoft.com/office/spreadsheetml/2009/9/main" objectType="CheckBox" checked="Checked" fmlaLink="'Maquette S7-S8-S9-S10'!$C$14" lockText="1" noThreeD="1"/>
</file>

<file path=xl/ctrlProps/ctrlProp50.xml><?xml version="1.0" encoding="utf-8"?>
<formControlPr xmlns="http://schemas.microsoft.com/office/spreadsheetml/2009/9/main" objectType="CheckBox" fmlaLink="'Maquette S7-S8-S9-S10'!$B$14" lockText="1" noThreeD="1"/>
</file>

<file path=xl/ctrlProps/ctrlProp51.xml><?xml version="1.0" encoding="utf-8"?>
<formControlPr xmlns="http://schemas.microsoft.com/office/spreadsheetml/2009/9/main" objectType="CheckBox" checked="Checked" fmlaLink="'Maquette S7-S8-S9-S10'!$C$14" lockText="1" noThreeD="1"/>
</file>

<file path=xl/ctrlProps/ctrlProp52.xml><?xml version="1.0" encoding="utf-8"?>
<formControlPr xmlns="http://schemas.microsoft.com/office/spreadsheetml/2009/9/main" objectType="Drop" dropLines="1" dropStyle="combo" dx="16" fmlaLink="'Maquette S7-S8-S9-S10'!$B$5" fmlaRange="Données!$D$1:$D$14" noThreeD="1" sel="4" val="0"/>
</file>

<file path=xl/ctrlProps/ctrlProp53.xml><?xml version="1.0" encoding="utf-8"?>
<formControlPr xmlns="http://schemas.microsoft.com/office/spreadsheetml/2009/9/main" objectType="Drop" dropLines="1" dropStyle="combo" dx="16" fmlaLink="'Maquette S7-S8-S9-S10'!$B$6" fmlaRange="Données!$D$2:$D$14" noThreeD="1" sel="4" val="0"/>
</file>

<file path=xl/ctrlProps/ctrlProp54.xml><?xml version="1.0" encoding="utf-8"?>
<formControlPr xmlns="http://schemas.microsoft.com/office/spreadsheetml/2009/9/main" objectType="Drop" dropLines="10" dropStyle="combo" dx="16" fmlaLink="'Maquette S7-S8-S9-S10'!$F$5" fmlaRange="Données!$D$2:$D$14" noThreeD="1" sel="7" val="0"/>
</file>

<file path=xl/ctrlProps/ctrlProp55.xml><?xml version="1.0" encoding="utf-8"?>
<formControlPr xmlns="http://schemas.microsoft.com/office/spreadsheetml/2009/9/main" objectType="Drop" dropLines="1" dropStyle="combo" dx="16" fmlaLink="'Maquette S7-S8-S9-S10'!$F$6" fmlaRange="Données!$D$2:$D$14" noThreeD="1" sel="1" val="0"/>
</file>

<file path=xl/ctrlProps/ctrlProp56.xml><?xml version="1.0" encoding="utf-8"?>
<formControlPr xmlns="http://schemas.microsoft.com/office/spreadsheetml/2009/9/main" objectType="Drop" dropLines="1" dropStyle="combo" dx="16" fmlaLink="'Maquette S7-S8-S9-S10'!$J$5" fmlaRange="Données!$D$2:$D$14" noThreeD="1" sel="1" val="0"/>
</file>

<file path=xl/ctrlProps/ctrlProp57.xml><?xml version="1.0" encoding="utf-8"?>
<formControlPr xmlns="http://schemas.microsoft.com/office/spreadsheetml/2009/9/main" objectType="Drop" dropLines="1" dropStyle="combo" dx="16" fmlaLink="'Maquette S7-S8-S9-S10'!$J$6" fmlaRange="Données!$D$2:$D$14" noThreeD="1" sel="1" val="0"/>
</file>

<file path=xl/ctrlProps/ctrlProp58.xml><?xml version="1.0" encoding="utf-8"?>
<formControlPr xmlns="http://schemas.microsoft.com/office/spreadsheetml/2009/9/main" objectType="Drop" dropLines="1" dropStyle="combo" dx="16" fmlaLink="'Maquette S7-S8-S9-S10'!$N$5" fmlaRange="Données!$D$2:$D$14" noThreeD="1" sel="1" val="0"/>
</file>

<file path=xl/ctrlProps/ctrlProp59.xml><?xml version="1.0" encoding="utf-8"?>
<formControlPr xmlns="http://schemas.microsoft.com/office/spreadsheetml/2009/9/main" objectType="Drop" dropLines="1" dropStyle="combo" dx="16" fmlaLink="'Maquette S7-S8-S9-S10'!$N$6" fmlaRange="Données!$D$2:$D$14" noThreeD="1" sel="1" val="0"/>
</file>

<file path=xl/ctrlProps/ctrlProp60.xml><?xml version="1.0" encoding="utf-8"?>
<formControlPr xmlns="http://schemas.microsoft.com/office/spreadsheetml/2009/9/main" objectType="Drop" dropLines="1" dropStyle="combo" dx="16" fmlaLink="'Maquette S7-S8-S9-S10'!$B$7" fmlaRange="Données!$E$1:$E$5" noThreeD="1" sel="5" val="0"/>
</file>

<file path=xl/ctrlProps/ctrlProp61.xml><?xml version="1.0" encoding="utf-8"?>
<formControlPr xmlns="http://schemas.microsoft.com/office/spreadsheetml/2009/9/main" objectType="CheckBox" fmlaLink="'Maquette S7-S8-S9-S10'!$C$8" lockText="1" noThreeD="1"/>
</file>

<file path=xl/ctrlProps/ctrlProp62.xml><?xml version="1.0" encoding="utf-8"?>
<formControlPr xmlns="http://schemas.microsoft.com/office/spreadsheetml/2009/9/main" objectType="CheckBox" fmlaLink="'Maquette S7-S8-S9-S10'!$B$8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2887980</xdr:colOff>
          <xdr:row>12</xdr:row>
          <xdr:rowOff>7620</xdr:rowOff>
        </xdr:from>
        <xdr:to>
          <xdr:col>3</xdr:col>
          <xdr:colOff>182880</xdr:colOff>
          <xdr:row>13</xdr:row>
          <xdr:rowOff>45720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Contrôle continu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12</xdr:row>
          <xdr:rowOff>30480</xdr:rowOff>
        </xdr:from>
        <xdr:to>
          <xdr:col>6</xdr:col>
          <xdr:colOff>297180</xdr:colOff>
          <xdr:row>13</xdr:row>
          <xdr:rowOff>45720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Examens terminaux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297180</xdr:colOff>
          <xdr:row>12</xdr:row>
          <xdr:rowOff>7620</xdr:rowOff>
        </xdr:from>
        <xdr:to>
          <xdr:col>9</xdr:col>
          <xdr:colOff>419100</xdr:colOff>
          <xdr:row>13</xdr:row>
          <xdr:rowOff>45720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Contrôle continu intégral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2887980</xdr:colOff>
          <xdr:row>13</xdr:row>
          <xdr:rowOff>38100</xdr:rowOff>
        </xdr:from>
        <xdr:to>
          <xdr:col>4</xdr:col>
          <xdr:colOff>388620</xdr:colOff>
          <xdr:row>14</xdr:row>
          <xdr:rowOff>30480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Session unique avec rattrapage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297180</xdr:colOff>
          <xdr:row>13</xdr:row>
          <xdr:rowOff>38100</xdr:rowOff>
        </xdr:from>
        <xdr:to>
          <xdr:col>8</xdr:col>
          <xdr:colOff>266700</xdr:colOff>
          <xdr:row>14</xdr:row>
          <xdr:rowOff>30480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Deuxième session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</xdr:row>
          <xdr:rowOff>68580</xdr:rowOff>
        </xdr:from>
        <xdr:to>
          <xdr:col>7</xdr:col>
          <xdr:colOff>426720</xdr:colOff>
          <xdr:row>2</xdr:row>
          <xdr:rowOff>274320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0</xdr:row>
          <xdr:rowOff>30480</xdr:rowOff>
        </xdr:from>
        <xdr:to>
          <xdr:col>7</xdr:col>
          <xdr:colOff>30480</xdr:colOff>
          <xdr:row>0</xdr:row>
          <xdr:rowOff>259080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6</xdr:row>
          <xdr:rowOff>68580</xdr:rowOff>
        </xdr:from>
        <xdr:to>
          <xdr:col>7</xdr:col>
          <xdr:colOff>419100</xdr:colOff>
          <xdr:row>6</xdr:row>
          <xdr:rowOff>274320</xdr:rowOff>
        </xdr:to>
        <xdr:sp macro="" textlink="">
          <xdr:nvSpPr>
            <xdr:cNvPr id="1040" name="Drop Dow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2887980</xdr:colOff>
          <xdr:row>10</xdr:row>
          <xdr:rowOff>45720</xdr:rowOff>
        </xdr:from>
        <xdr:to>
          <xdr:col>3</xdr:col>
          <xdr:colOff>152400</xdr:colOff>
          <xdr:row>11</xdr:row>
          <xdr:rowOff>30480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Formation initiale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45720</xdr:rowOff>
        </xdr:from>
        <xdr:to>
          <xdr:col>8</xdr:col>
          <xdr:colOff>7620</xdr:colOff>
          <xdr:row>11</xdr:row>
          <xdr:rowOff>30480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Formation continue à temps plein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10</xdr:row>
          <xdr:rowOff>45720</xdr:rowOff>
        </xdr:from>
        <xdr:to>
          <xdr:col>12</xdr:col>
          <xdr:colOff>152400</xdr:colOff>
          <xdr:row>11</xdr:row>
          <xdr:rowOff>30480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Formation continue modulaire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2887980</xdr:colOff>
          <xdr:row>11</xdr:row>
          <xdr:rowOff>0</xdr:rowOff>
        </xdr:from>
        <xdr:to>
          <xdr:col>3</xdr:col>
          <xdr:colOff>83820</xdr:colOff>
          <xdr:row>12</xdr:row>
          <xdr:rowOff>30480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Apprentissage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11</xdr:row>
          <xdr:rowOff>7620</xdr:rowOff>
        </xdr:from>
        <xdr:to>
          <xdr:col>8</xdr:col>
          <xdr:colOff>198120</xdr:colOff>
          <xdr:row>12</xdr:row>
          <xdr:rowOff>30480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Alternance sous statut salarié (C-PRO)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1</xdr:row>
          <xdr:rowOff>38100</xdr:rowOff>
        </xdr:from>
        <xdr:to>
          <xdr:col>7</xdr:col>
          <xdr:colOff>30480</xdr:colOff>
          <xdr:row>1</xdr:row>
          <xdr:rowOff>259080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0</xdr:row>
          <xdr:rowOff>30480</xdr:rowOff>
        </xdr:from>
        <xdr:to>
          <xdr:col>13</xdr:col>
          <xdr:colOff>83820</xdr:colOff>
          <xdr:row>0</xdr:row>
          <xdr:rowOff>259080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83820</xdr:colOff>
          <xdr:row>1</xdr:row>
          <xdr:rowOff>38100</xdr:rowOff>
        </xdr:from>
        <xdr:to>
          <xdr:col>13</xdr:col>
          <xdr:colOff>83820</xdr:colOff>
          <xdr:row>1</xdr:row>
          <xdr:rowOff>259080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106680</xdr:rowOff>
        </xdr:from>
        <xdr:to>
          <xdr:col>7</xdr:col>
          <xdr:colOff>449580</xdr:colOff>
          <xdr:row>4</xdr:row>
          <xdr:rowOff>0</xdr:rowOff>
        </xdr:to>
        <xdr:sp macro="" textlink="">
          <xdr:nvSpPr>
            <xdr:cNvPr id="1081" name="Drop Down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</xdr:row>
          <xdr:rowOff>83820</xdr:rowOff>
        </xdr:from>
        <xdr:to>
          <xdr:col>5</xdr:col>
          <xdr:colOff>0</xdr:colOff>
          <xdr:row>5</xdr:row>
          <xdr:rowOff>0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</xdr:row>
          <xdr:rowOff>38100</xdr:rowOff>
        </xdr:from>
        <xdr:to>
          <xdr:col>5</xdr:col>
          <xdr:colOff>0</xdr:colOff>
          <xdr:row>5</xdr:row>
          <xdr:rowOff>259080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</xdr:row>
          <xdr:rowOff>106680</xdr:rowOff>
        </xdr:from>
        <xdr:to>
          <xdr:col>8</xdr:col>
          <xdr:colOff>335280</xdr:colOff>
          <xdr:row>5</xdr:row>
          <xdr:rowOff>7620</xdr:rowOff>
        </xdr:to>
        <xdr:sp macro="" textlink="">
          <xdr:nvSpPr>
            <xdr:cNvPr id="1085" name="Drop Dow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45720</xdr:rowOff>
        </xdr:from>
        <xdr:to>
          <xdr:col>8</xdr:col>
          <xdr:colOff>335280</xdr:colOff>
          <xdr:row>5</xdr:row>
          <xdr:rowOff>259080</xdr:rowOff>
        </xdr:to>
        <xdr:sp macro="" textlink="">
          <xdr:nvSpPr>
            <xdr:cNvPr id="1086" name="Drop Dow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388620</xdr:colOff>
          <xdr:row>4</xdr:row>
          <xdr:rowOff>106680</xdr:rowOff>
        </xdr:from>
        <xdr:to>
          <xdr:col>12</xdr:col>
          <xdr:colOff>121920</xdr:colOff>
          <xdr:row>5</xdr:row>
          <xdr:rowOff>7620</xdr:rowOff>
        </xdr:to>
        <xdr:sp macro="" textlink="">
          <xdr:nvSpPr>
            <xdr:cNvPr id="1087" name="Drop Dow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5</xdr:row>
          <xdr:rowOff>45720</xdr:rowOff>
        </xdr:from>
        <xdr:to>
          <xdr:col>12</xdr:col>
          <xdr:colOff>121920</xdr:colOff>
          <xdr:row>5</xdr:row>
          <xdr:rowOff>259080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182880</xdr:colOff>
          <xdr:row>4</xdr:row>
          <xdr:rowOff>106680</xdr:rowOff>
        </xdr:from>
        <xdr:to>
          <xdr:col>15</xdr:col>
          <xdr:colOff>30480</xdr:colOff>
          <xdr:row>5</xdr:row>
          <xdr:rowOff>7620</xdr:rowOff>
        </xdr:to>
        <xdr:sp macro="" textlink="">
          <xdr:nvSpPr>
            <xdr:cNvPr id="1089" name="Drop Down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182880</xdr:colOff>
          <xdr:row>5</xdr:row>
          <xdr:rowOff>45720</xdr:rowOff>
        </xdr:from>
        <xdr:to>
          <xdr:col>15</xdr:col>
          <xdr:colOff>30480</xdr:colOff>
          <xdr:row>5</xdr:row>
          <xdr:rowOff>259080</xdr:rowOff>
        </xdr:to>
        <xdr:sp macro="" textlink="">
          <xdr:nvSpPr>
            <xdr:cNvPr id="1090" name="Drop Down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7</xdr:row>
          <xdr:rowOff>0</xdr:rowOff>
        </xdr:from>
        <xdr:to>
          <xdr:col>4</xdr:col>
          <xdr:colOff>342900</xdr:colOff>
          <xdr:row>8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Délocalisation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2857500</xdr:colOff>
          <xdr:row>7</xdr:row>
          <xdr:rowOff>0</xdr:rowOff>
        </xdr:from>
        <xdr:to>
          <xdr:col>2</xdr:col>
          <xdr:colOff>274320</xdr:colOff>
          <xdr:row>8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Mobilité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3116580</xdr:colOff>
          <xdr:row>12</xdr:row>
          <xdr:rowOff>7620</xdr:rowOff>
        </xdr:from>
        <xdr:to>
          <xdr:col>2</xdr:col>
          <xdr:colOff>373380</xdr:colOff>
          <xdr:row>13</xdr:row>
          <xdr:rowOff>30480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A5A5A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Contrôle continu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12</xdr:row>
          <xdr:rowOff>30480</xdr:rowOff>
        </xdr:from>
        <xdr:to>
          <xdr:col>6</xdr:col>
          <xdr:colOff>220980</xdr:colOff>
          <xdr:row>13</xdr:row>
          <xdr:rowOff>30480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Examens terminaux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449580</xdr:colOff>
          <xdr:row>12</xdr:row>
          <xdr:rowOff>7620</xdr:rowOff>
        </xdr:from>
        <xdr:to>
          <xdr:col>9</xdr:col>
          <xdr:colOff>259080</xdr:colOff>
          <xdr:row>13</xdr:row>
          <xdr:rowOff>30480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Contrôle continu intégral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3116580</xdr:colOff>
          <xdr:row>13</xdr:row>
          <xdr:rowOff>38100</xdr:rowOff>
        </xdr:from>
        <xdr:to>
          <xdr:col>4</xdr:col>
          <xdr:colOff>76200</xdr:colOff>
          <xdr:row>14</xdr:row>
          <xdr:rowOff>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Session unique avec rattrapage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13</xdr:row>
          <xdr:rowOff>45720</xdr:rowOff>
        </xdr:from>
        <xdr:to>
          <xdr:col>6</xdr:col>
          <xdr:colOff>342900</xdr:colOff>
          <xdr:row>14</xdr:row>
          <xdr:rowOff>7620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Deuxième session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3116580</xdr:colOff>
          <xdr:row>10</xdr:row>
          <xdr:rowOff>0</xdr:rowOff>
        </xdr:from>
        <xdr:to>
          <xdr:col>2</xdr:col>
          <xdr:colOff>495300</xdr:colOff>
          <xdr:row>11</xdr:row>
          <xdr:rowOff>30480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1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Formation initiale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</xdr:row>
          <xdr:rowOff>0</xdr:rowOff>
        </xdr:from>
        <xdr:to>
          <xdr:col>7</xdr:col>
          <xdr:colOff>297180</xdr:colOff>
          <xdr:row>11</xdr:row>
          <xdr:rowOff>30480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1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Formation continue à temps plein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335280</xdr:colOff>
          <xdr:row>10</xdr:row>
          <xdr:rowOff>0</xdr:rowOff>
        </xdr:from>
        <xdr:to>
          <xdr:col>11</xdr:col>
          <xdr:colOff>30480</xdr:colOff>
          <xdr:row>11</xdr:row>
          <xdr:rowOff>30480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Formation continue modulaire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3116580</xdr:colOff>
          <xdr:row>10</xdr:row>
          <xdr:rowOff>144780</xdr:rowOff>
        </xdr:from>
        <xdr:to>
          <xdr:col>2</xdr:col>
          <xdr:colOff>426720</xdr:colOff>
          <xdr:row>12</xdr:row>
          <xdr:rowOff>7620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Apprentissage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</xdr:row>
          <xdr:rowOff>152400</xdr:rowOff>
        </xdr:from>
        <xdr:to>
          <xdr:col>7</xdr:col>
          <xdr:colOff>487680</xdr:colOff>
          <xdr:row>12</xdr:row>
          <xdr:rowOff>7620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Alternance sous statut salarié (C-PRO)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16</xdr:row>
          <xdr:rowOff>30480</xdr:rowOff>
        </xdr:from>
        <xdr:to>
          <xdr:col>18</xdr:col>
          <xdr:colOff>411480</xdr:colOff>
          <xdr:row>17</xdr:row>
          <xdr:rowOff>45720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Rattrapage (annule et remplace session 1 si supérieur)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17</xdr:row>
          <xdr:rowOff>68580</xdr:rowOff>
        </xdr:from>
        <xdr:to>
          <xdr:col>18</xdr:col>
          <xdr:colOff>266700</xdr:colOff>
          <xdr:row>17</xdr:row>
          <xdr:rowOff>266700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Session 2 (annule et remplace session 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0</xdr:row>
          <xdr:rowOff>30480</xdr:rowOff>
        </xdr:from>
        <xdr:to>
          <xdr:col>5</xdr:col>
          <xdr:colOff>495300</xdr:colOff>
          <xdr:row>0</xdr:row>
          <xdr:rowOff>259080</xdr:rowOff>
        </xdr:to>
        <xdr:sp macro="" textlink="">
          <xdr:nvSpPr>
            <xdr:cNvPr id="3104" name="Drop Down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</xdr:row>
          <xdr:rowOff>68580</xdr:rowOff>
        </xdr:from>
        <xdr:to>
          <xdr:col>6</xdr:col>
          <xdr:colOff>350520</xdr:colOff>
          <xdr:row>3</xdr:row>
          <xdr:rowOff>0</xdr:rowOff>
        </xdr:to>
        <xdr:sp macro="" textlink="">
          <xdr:nvSpPr>
            <xdr:cNvPr id="3106" name="Drop Down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3</xdr:row>
          <xdr:rowOff>106680</xdr:rowOff>
        </xdr:from>
        <xdr:to>
          <xdr:col>7</xdr:col>
          <xdr:colOff>68580</xdr:colOff>
          <xdr:row>4</xdr:row>
          <xdr:rowOff>0</xdr:rowOff>
        </xdr:to>
        <xdr:sp macro="" textlink="">
          <xdr:nvSpPr>
            <xdr:cNvPr id="3107" name="Drop Down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</xdr:row>
          <xdr:rowOff>38100</xdr:rowOff>
        </xdr:from>
        <xdr:to>
          <xdr:col>5</xdr:col>
          <xdr:colOff>495300</xdr:colOff>
          <xdr:row>1</xdr:row>
          <xdr:rowOff>259080</xdr:rowOff>
        </xdr:to>
        <xdr:sp macro="" textlink="">
          <xdr:nvSpPr>
            <xdr:cNvPr id="3112" name="Drop Down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50</xdr:row>
          <xdr:rowOff>30480</xdr:rowOff>
        </xdr:from>
        <xdr:to>
          <xdr:col>18</xdr:col>
          <xdr:colOff>411480</xdr:colOff>
          <xdr:row>51</xdr:row>
          <xdr:rowOff>45720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1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Rattrapage (annule et remplace session 1 si supérieur)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51</xdr:row>
          <xdr:rowOff>68580</xdr:rowOff>
        </xdr:from>
        <xdr:to>
          <xdr:col>18</xdr:col>
          <xdr:colOff>266700</xdr:colOff>
          <xdr:row>51</xdr:row>
          <xdr:rowOff>266700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1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Session 2 (annule et remplace session 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</xdr:colOff>
          <xdr:row>0</xdr:row>
          <xdr:rowOff>30480</xdr:rowOff>
        </xdr:from>
        <xdr:to>
          <xdr:col>10</xdr:col>
          <xdr:colOff>495300</xdr:colOff>
          <xdr:row>0</xdr:row>
          <xdr:rowOff>259080</xdr:rowOff>
        </xdr:to>
        <xdr:sp macro="" textlink="">
          <xdr:nvSpPr>
            <xdr:cNvPr id="3120" name="Drop Down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1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1</xdr:row>
          <xdr:rowOff>30480</xdr:rowOff>
        </xdr:from>
        <xdr:to>
          <xdr:col>10</xdr:col>
          <xdr:colOff>502920</xdr:colOff>
          <xdr:row>1</xdr:row>
          <xdr:rowOff>259080</xdr:rowOff>
        </xdr:to>
        <xdr:sp macro="" textlink="">
          <xdr:nvSpPr>
            <xdr:cNvPr id="3121" name="Drop Down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1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80</xdr:row>
          <xdr:rowOff>30480</xdr:rowOff>
        </xdr:from>
        <xdr:to>
          <xdr:col>18</xdr:col>
          <xdr:colOff>411480</xdr:colOff>
          <xdr:row>81</xdr:row>
          <xdr:rowOff>45720</xdr:rowOff>
        </xdr:to>
        <xdr:sp macro="" textlink="">
          <xdr:nvSpPr>
            <xdr:cNvPr id="3128" name="Check Box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1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Rattrapage (annule et remplace session 1 si supérieur)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81</xdr:row>
          <xdr:rowOff>68580</xdr:rowOff>
        </xdr:from>
        <xdr:to>
          <xdr:col>18</xdr:col>
          <xdr:colOff>266700</xdr:colOff>
          <xdr:row>81</xdr:row>
          <xdr:rowOff>182880</xdr:rowOff>
        </xdr:to>
        <xdr:sp macro="" textlink="">
          <xdr:nvSpPr>
            <xdr:cNvPr id="3129" name="Check Box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1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Session 2 (annule et remplace session 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121</xdr:row>
          <xdr:rowOff>30480</xdr:rowOff>
        </xdr:from>
        <xdr:to>
          <xdr:col>18</xdr:col>
          <xdr:colOff>411480</xdr:colOff>
          <xdr:row>122</xdr:row>
          <xdr:rowOff>45720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1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Rattrapage (annule et remplace session 1 si supérieur)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122</xdr:row>
          <xdr:rowOff>68580</xdr:rowOff>
        </xdr:from>
        <xdr:to>
          <xdr:col>18</xdr:col>
          <xdr:colOff>266700</xdr:colOff>
          <xdr:row>122</xdr:row>
          <xdr:rowOff>312420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1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69696" mc:Ignorable="a14" a14:legacySpreadsheetColorIndex="5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Session 2 (annule et remplace session 1)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</xdr:row>
          <xdr:rowOff>83820</xdr:rowOff>
        </xdr:from>
        <xdr:to>
          <xdr:col>4</xdr:col>
          <xdr:colOff>144780</xdr:colOff>
          <xdr:row>5</xdr:row>
          <xdr:rowOff>0</xdr:rowOff>
        </xdr:to>
        <xdr:sp macro="" textlink="">
          <xdr:nvSpPr>
            <xdr:cNvPr id="3144" name="Drop Down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1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</xdr:row>
          <xdr:rowOff>38100</xdr:rowOff>
        </xdr:from>
        <xdr:to>
          <xdr:col>4</xdr:col>
          <xdr:colOff>144780</xdr:colOff>
          <xdr:row>5</xdr:row>
          <xdr:rowOff>259080</xdr:rowOff>
        </xdr:to>
        <xdr:sp macro="" textlink="">
          <xdr:nvSpPr>
            <xdr:cNvPr id="3145" name="Drop Down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1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4</xdr:row>
          <xdr:rowOff>106680</xdr:rowOff>
        </xdr:from>
        <xdr:to>
          <xdr:col>8</xdr:col>
          <xdr:colOff>7620</xdr:colOff>
          <xdr:row>5</xdr:row>
          <xdr:rowOff>7620</xdr:rowOff>
        </xdr:to>
        <xdr:sp macro="" textlink="">
          <xdr:nvSpPr>
            <xdr:cNvPr id="3146" name="Drop Down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1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45720</xdr:rowOff>
        </xdr:from>
        <xdr:to>
          <xdr:col>8</xdr:col>
          <xdr:colOff>7620</xdr:colOff>
          <xdr:row>5</xdr:row>
          <xdr:rowOff>259080</xdr:rowOff>
        </xdr:to>
        <xdr:sp macro="" textlink="">
          <xdr:nvSpPr>
            <xdr:cNvPr id="3147" name="Drop Down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1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388620</xdr:colOff>
          <xdr:row>4</xdr:row>
          <xdr:rowOff>106680</xdr:rowOff>
        </xdr:from>
        <xdr:to>
          <xdr:col>11</xdr:col>
          <xdr:colOff>259080</xdr:colOff>
          <xdr:row>5</xdr:row>
          <xdr:rowOff>7620</xdr:rowOff>
        </xdr:to>
        <xdr:sp macro="" textlink="">
          <xdr:nvSpPr>
            <xdr:cNvPr id="3148" name="Drop Down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1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381000</xdr:colOff>
          <xdr:row>5</xdr:row>
          <xdr:rowOff>45720</xdr:rowOff>
        </xdr:from>
        <xdr:to>
          <xdr:col>11</xdr:col>
          <xdr:colOff>259080</xdr:colOff>
          <xdr:row>5</xdr:row>
          <xdr:rowOff>259080</xdr:rowOff>
        </xdr:to>
        <xdr:sp macro="" textlink="">
          <xdr:nvSpPr>
            <xdr:cNvPr id="3149" name="Drop Down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1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182880</xdr:colOff>
          <xdr:row>4</xdr:row>
          <xdr:rowOff>106680</xdr:rowOff>
        </xdr:from>
        <xdr:to>
          <xdr:col>15</xdr:col>
          <xdr:colOff>220980</xdr:colOff>
          <xdr:row>5</xdr:row>
          <xdr:rowOff>7620</xdr:rowOff>
        </xdr:to>
        <xdr:sp macro="" textlink="">
          <xdr:nvSpPr>
            <xdr:cNvPr id="3150" name="Drop Down 78" hidden="1">
              <a:extLst>
                <a:ext uri="{63B3BB69-23CF-44E3-9099-C40C66FF867C}">
                  <a14:compatExt spid="_x0000_s3150"/>
                </a:ext>
                <a:ext uri="{FF2B5EF4-FFF2-40B4-BE49-F238E27FC236}">
                  <a16:creationId xmlns:a16="http://schemas.microsoft.com/office/drawing/2014/main" id="{00000000-0008-0000-0100-00004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182880</xdr:colOff>
          <xdr:row>5</xdr:row>
          <xdr:rowOff>45720</xdr:rowOff>
        </xdr:from>
        <xdr:to>
          <xdr:col>15</xdr:col>
          <xdr:colOff>220980</xdr:colOff>
          <xdr:row>5</xdr:row>
          <xdr:rowOff>259080</xdr:rowOff>
        </xdr:to>
        <xdr:sp macro="" textlink="">
          <xdr:nvSpPr>
            <xdr:cNvPr id="3151" name="Drop Down 79" hidden="1">
              <a:extLst>
                <a:ext uri="{63B3BB69-23CF-44E3-9099-C40C66FF867C}">
                  <a14:compatExt spid="_x0000_s3151"/>
                </a:ext>
                <a:ext uri="{FF2B5EF4-FFF2-40B4-BE49-F238E27FC236}">
                  <a16:creationId xmlns:a16="http://schemas.microsoft.com/office/drawing/2014/main" id="{00000000-0008-0000-0100-00004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6</xdr:row>
          <xdr:rowOff>68580</xdr:rowOff>
        </xdr:from>
        <xdr:to>
          <xdr:col>6</xdr:col>
          <xdr:colOff>487680</xdr:colOff>
          <xdr:row>6</xdr:row>
          <xdr:rowOff>335280</xdr:rowOff>
        </xdr:to>
        <xdr:sp macro="" textlink="">
          <xdr:nvSpPr>
            <xdr:cNvPr id="3152" name="Drop Down 80" hidden="1">
              <a:extLst>
                <a:ext uri="{63B3BB69-23CF-44E3-9099-C40C66FF867C}">
                  <a14:compatExt spid="_x0000_s3152"/>
                </a:ext>
                <a:ext uri="{FF2B5EF4-FFF2-40B4-BE49-F238E27FC236}">
                  <a16:creationId xmlns:a16="http://schemas.microsoft.com/office/drawing/2014/main" id="{00000000-0008-0000-0100-00005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6</xdr:row>
          <xdr:rowOff>350520</xdr:rowOff>
        </xdr:from>
        <xdr:to>
          <xdr:col>4</xdr:col>
          <xdr:colOff>335280</xdr:colOff>
          <xdr:row>7</xdr:row>
          <xdr:rowOff>198120</xdr:rowOff>
        </xdr:to>
        <xdr:sp macro="" textlink="">
          <xdr:nvSpPr>
            <xdr:cNvPr id="3153" name="Check Box 81" hidden="1">
              <a:extLst>
                <a:ext uri="{63B3BB69-23CF-44E3-9099-C40C66FF867C}">
                  <a14:compatExt spid="_x0000_s3153"/>
                </a:ext>
                <a:ext uri="{FF2B5EF4-FFF2-40B4-BE49-F238E27FC236}">
                  <a16:creationId xmlns:a16="http://schemas.microsoft.com/office/drawing/2014/main" id="{00000000-0008-0000-0100-00005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Délocalisation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6</xdr:row>
          <xdr:rowOff>350520</xdr:rowOff>
        </xdr:from>
        <xdr:to>
          <xdr:col>2</xdr:col>
          <xdr:colOff>411480</xdr:colOff>
          <xdr:row>7</xdr:row>
          <xdr:rowOff>198120</xdr:rowOff>
        </xdr:to>
        <xdr:sp macro="" textlink="">
          <xdr:nvSpPr>
            <xdr:cNvPr id="3154" name="Check Box 82" hidden="1">
              <a:extLst>
                <a:ext uri="{63B3BB69-23CF-44E3-9099-C40C66FF867C}">
                  <a14:compatExt spid="_x0000_s3154"/>
                </a:ext>
                <a:ext uri="{FF2B5EF4-FFF2-40B4-BE49-F238E27FC236}">
                  <a16:creationId xmlns:a16="http://schemas.microsoft.com/office/drawing/2014/main" id="{00000000-0008-0000-0100-00005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808080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Mobilité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3.xml"/><Relationship Id="rId13" Type="http://schemas.openxmlformats.org/officeDocument/2006/relationships/ctrlProp" Target="../ctrlProps/ctrlProp38.xml"/><Relationship Id="rId18" Type="http://schemas.openxmlformats.org/officeDocument/2006/relationships/ctrlProp" Target="../ctrlProps/ctrlProp43.xml"/><Relationship Id="rId26" Type="http://schemas.openxmlformats.org/officeDocument/2006/relationships/ctrlProp" Target="../ctrlProps/ctrlProp51.xml"/><Relationship Id="rId3" Type="http://schemas.openxmlformats.org/officeDocument/2006/relationships/ctrlProp" Target="../ctrlProps/ctrlProp28.xml"/><Relationship Id="rId21" Type="http://schemas.openxmlformats.org/officeDocument/2006/relationships/ctrlProp" Target="../ctrlProps/ctrlProp46.xml"/><Relationship Id="rId34" Type="http://schemas.openxmlformats.org/officeDocument/2006/relationships/ctrlProp" Target="../ctrlProps/ctrlProp59.xml"/><Relationship Id="rId7" Type="http://schemas.openxmlformats.org/officeDocument/2006/relationships/ctrlProp" Target="../ctrlProps/ctrlProp32.xml"/><Relationship Id="rId12" Type="http://schemas.openxmlformats.org/officeDocument/2006/relationships/ctrlProp" Target="../ctrlProps/ctrlProp37.xml"/><Relationship Id="rId17" Type="http://schemas.openxmlformats.org/officeDocument/2006/relationships/ctrlProp" Target="../ctrlProps/ctrlProp42.xml"/><Relationship Id="rId25" Type="http://schemas.openxmlformats.org/officeDocument/2006/relationships/ctrlProp" Target="../ctrlProps/ctrlProp50.xml"/><Relationship Id="rId33" Type="http://schemas.openxmlformats.org/officeDocument/2006/relationships/ctrlProp" Target="../ctrlProps/ctrlProp58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41.xml"/><Relationship Id="rId20" Type="http://schemas.openxmlformats.org/officeDocument/2006/relationships/ctrlProp" Target="../ctrlProps/ctrlProp45.xml"/><Relationship Id="rId29" Type="http://schemas.openxmlformats.org/officeDocument/2006/relationships/ctrlProp" Target="../ctrlProps/ctrlProp54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31.xml"/><Relationship Id="rId11" Type="http://schemas.openxmlformats.org/officeDocument/2006/relationships/ctrlProp" Target="../ctrlProps/ctrlProp36.xml"/><Relationship Id="rId24" Type="http://schemas.openxmlformats.org/officeDocument/2006/relationships/ctrlProp" Target="../ctrlProps/ctrlProp49.xml"/><Relationship Id="rId32" Type="http://schemas.openxmlformats.org/officeDocument/2006/relationships/ctrlProp" Target="../ctrlProps/ctrlProp57.xml"/><Relationship Id="rId37" Type="http://schemas.openxmlformats.org/officeDocument/2006/relationships/ctrlProp" Target="../ctrlProps/ctrlProp62.xml"/><Relationship Id="rId5" Type="http://schemas.openxmlformats.org/officeDocument/2006/relationships/ctrlProp" Target="../ctrlProps/ctrlProp30.xml"/><Relationship Id="rId15" Type="http://schemas.openxmlformats.org/officeDocument/2006/relationships/ctrlProp" Target="../ctrlProps/ctrlProp40.xml"/><Relationship Id="rId23" Type="http://schemas.openxmlformats.org/officeDocument/2006/relationships/ctrlProp" Target="../ctrlProps/ctrlProp48.xml"/><Relationship Id="rId28" Type="http://schemas.openxmlformats.org/officeDocument/2006/relationships/ctrlProp" Target="../ctrlProps/ctrlProp53.xml"/><Relationship Id="rId36" Type="http://schemas.openxmlformats.org/officeDocument/2006/relationships/ctrlProp" Target="../ctrlProps/ctrlProp61.xml"/><Relationship Id="rId10" Type="http://schemas.openxmlformats.org/officeDocument/2006/relationships/ctrlProp" Target="../ctrlProps/ctrlProp35.xml"/><Relationship Id="rId19" Type="http://schemas.openxmlformats.org/officeDocument/2006/relationships/ctrlProp" Target="../ctrlProps/ctrlProp44.xml"/><Relationship Id="rId31" Type="http://schemas.openxmlformats.org/officeDocument/2006/relationships/ctrlProp" Target="../ctrlProps/ctrlProp56.xml"/><Relationship Id="rId4" Type="http://schemas.openxmlformats.org/officeDocument/2006/relationships/ctrlProp" Target="../ctrlProps/ctrlProp29.xml"/><Relationship Id="rId9" Type="http://schemas.openxmlformats.org/officeDocument/2006/relationships/ctrlProp" Target="../ctrlProps/ctrlProp34.xml"/><Relationship Id="rId14" Type="http://schemas.openxmlformats.org/officeDocument/2006/relationships/ctrlProp" Target="../ctrlProps/ctrlProp39.xml"/><Relationship Id="rId22" Type="http://schemas.openxmlformats.org/officeDocument/2006/relationships/ctrlProp" Target="../ctrlProps/ctrlProp47.xml"/><Relationship Id="rId27" Type="http://schemas.openxmlformats.org/officeDocument/2006/relationships/ctrlProp" Target="../ctrlProps/ctrlProp52.xml"/><Relationship Id="rId30" Type="http://schemas.openxmlformats.org/officeDocument/2006/relationships/ctrlProp" Target="../ctrlProps/ctrlProp55.xml"/><Relationship Id="rId35" Type="http://schemas.openxmlformats.org/officeDocument/2006/relationships/ctrlProp" Target="../ctrlProps/ctrlProp6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R140"/>
  <sheetViews>
    <sheetView tabSelected="1" topLeftCell="A151" zoomScaleNormal="100" zoomScalePageLayoutView="130" workbookViewId="0">
      <selection activeCell="Q5" sqref="Q5"/>
    </sheetView>
  </sheetViews>
  <sheetFormatPr baseColWidth="10" defaultColWidth="10.88671875" defaultRowHeight="13.8" x14ac:dyDescent="0.3"/>
  <cols>
    <col min="1" max="1" width="43.109375" style="1" customWidth="1"/>
    <col min="2" max="13" width="6.6640625" style="32" customWidth="1"/>
    <col min="14" max="15" width="9.33203125" style="32" customWidth="1"/>
    <col min="16" max="16" width="10.88671875" style="1"/>
    <col min="17" max="17" width="16.109375" style="1" customWidth="1"/>
    <col min="18" max="16384" width="10.88671875" style="1"/>
  </cols>
  <sheetData>
    <row r="1" spans="1:18" ht="21" customHeight="1" x14ac:dyDescent="0.3">
      <c r="A1" s="66" t="s">
        <v>43</v>
      </c>
      <c r="B1" s="106">
        <v>5</v>
      </c>
      <c r="C1" s="106">
        <v>6</v>
      </c>
      <c r="D1" s="106"/>
      <c r="E1" s="106"/>
      <c r="F1" s="106"/>
      <c r="G1" s="106">
        <v>8</v>
      </c>
      <c r="H1" s="106">
        <v>1</v>
      </c>
      <c r="I1" s="106"/>
      <c r="J1" s="106"/>
      <c r="K1" s="106"/>
      <c r="L1" s="106"/>
      <c r="M1" s="106"/>
      <c r="N1" s="106"/>
      <c r="O1" s="106"/>
      <c r="P1" s="107"/>
    </row>
    <row r="2" spans="1:18" ht="21" customHeight="1" x14ac:dyDescent="0.3">
      <c r="A2" s="66"/>
      <c r="B2" s="106">
        <v>1</v>
      </c>
      <c r="C2" s="106">
        <v>9</v>
      </c>
      <c r="D2" s="106"/>
      <c r="E2" s="106"/>
      <c r="F2" s="106"/>
      <c r="G2" s="106">
        <v>7</v>
      </c>
      <c r="H2" s="106">
        <v>1</v>
      </c>
      <c r="I2" s="106"/>
      <c r="J2" s="106"/>
      <c r="K2" s="106"/>
      <c r="L2" s="106"/>
      <c r="M2" s="106"/>
      <c r="N2" s="106"/>
      <c r="O2" s="106"/>
      <c r="P2" s="107"/>
      <c r="Q2" s="1" t="s">
        <v>269</v>
      </c>
      <c r="R2" s="170">
        <v>42489</v>
      </c>
    </row>
    <row r="3" spans="1:18" ht="22.5" customHeight="1" x14ac:dyDescent="0.3">
      <c r="A3" s="66" t="s">
        <v>45</v>
      </c>
      <c r="B3" s="108">
        <v>29</v>
      </c>
      <c r="C3" s="106">
        <v>1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7"/>
    </row>
    <row r="4" spans="1:18" ht="24.75" customHeight="1" x14ac:dyDescent="0.3">
      <c r="A4" s="66" t="s">
        <v>46</v>
      </c>
      <c r="B4" s="106">
        <v>1</v>
      </c>
      <c r="C4" s="106"/>
      <c r="D4" s="106"/>
      <c r="E4" s="106"/>
      <c r="F4" s="106"/>
      <c r="G4" s="106"/>
      <c r="H4" s="106"/>
      <c r="I4" s="106"/>
      <c r="J4" s="109"/>
      <c r="K4" s="106"/>
      <c r="L4" s="106"/>
      <c r="M4" s="106"/>
      <c r="N4" s="106"/>
      <c r="O4" s="106"/>
      <c r="P4" s="107"/>
    </row>
    <row r="5" spans="1:18" ht="24.75" customHeight="1" x14ac:dyDescent="0.3">
      <c r="A5" s="66" t="s">
        <v>52</v>
      </c>
      <c r="B5" s="106">
        <v>4</v>
      </c>
      <c r="C5" s="106">
        <v>6</v>
      </c>
      <c r="D5" s="106"/>
      <c r="E5" s="106"/>
      <c r="F5" s="106">
        <v>7</v>
      </c>
      <c r="G5" s="106">
        <v>8</v>
      </c>
      <c r="H5" s="106">
        <v>1</v>
      </c>
      <c r="I5" s="106"/>
      <c r="J5" s="106">
        <v>1</v>
      </c>
      <c r="K5" s="106"/>
      <c r="L5" s="106"/>
      <c r="M5" s="106">
        <v>1</v>
      </c>
      <c r="N5" s="106">
        <v>1</v>
      </c>
      <c r="O5" s="106"/>
      <c r="P5" s="107"/>
    </row>
    <row r="6" spans="1:18" ht="21" customHeight="1" x14ac:dyDescent="0.3">
      <c r="A6" s="66"/>
      <c r="B6" s="106">
        <v>4</v>
      </c>
      <c r="C6" s="106">
        <v>9</v>
      </c>
      <c r="D6" s="106"/>
      <c r="E6" s="106"/>
      <c r="F6" s="106">
        <v>1</v>
      </c>
      <c r="G6" s="106">
        <v>7</v>
      </c>
      <c r="H6" s="106">
        <v>1</v>
      </c>
      <c r="I6" s="106"/>
      <c r="J6" s="106">
        <v>1</v>
      </c>
      <c r="K6" s="106"/>
      <c r="L6" s="106"/>
      <c r="M6" s="106">
        <v>1</v>
      </c>
      <c r="N6" s="106">
        <v>1</v>
      </c>
      <c r="O6" s="106"/>
      <c r="P6" s="107"/>
    </row>
    <row r="7" spans="1:18" s="26" customFormat="1" ht="24.75" customHeight="1" x14ac:dyDescent="0.3">
      <c r="A7" s="101" t="s">
        <v>53</v>
      </c>
      <c r="B7" s="110">
        <v>58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1"/>
    </row>
    <row r="8" spans="1:18" s="26" customFormat="1" ht="17.25" customHeight="1" x14ac:dyDescent="0.3">
      <c r="A8" s="101" t="s">
        <v>192</v>
      </c>
      <c r="B8" s="110" t="b">
        <v>0</v>
      </c>
      <c r="C8" s="110" t="b">
        <v>0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1"/>
    </row>
    <row r="9" spans="1:18" ht="15.75" customHeight="1" x14ac:dyDescent="0.3">
      <c r="A9" s="66" t="s">
        <v>51</v>
      </c>
      <c r="B9" s="222" t="s">
        <v>72</v>
      </c>
      <c r="C9" s="223"/>
      <c r="D9" s="223"/>
      <c r="E9" s="223"/>
      <c r="F9" s="223"/>
      <c r="G9" s="224"/>
      <c r="H9" s="225"/>
      <c r="I9" s="225"/>
      <c r="J9" s="225"/>
      <c r="K9" s="225"/>
      <c r="L9" s="225"/>
      <c r="M9" s="225"/>
      <c r="N9" s="106"/>
      <c r="O9" s="107"/>
      <c r="P9" s="107"/>
    </row>
    <row r="10" spans="1:18" ht="15.75" customHeight="1" x14ac:dyDescent="0.3">
      <c r="A10" s="66"/>
      <c r="B10" s="222"/>
      <c r="C10" s="223"/>
      <c r="D10" s="223"/>
      <c r="E10" s="223"/>
      <c r="F10" s="223"/>
      <c r="G10" s="224"/>
      <c r="H10" s="225"/>
      <c r="I10" s="225"/>
      <c r="J10" s="225"/>
      <c r="K10" s="225"/>
      <c r="L10" s="225"/>
      <c r="M10" s="225"/>
      <c r="N10" s="106"/>
      <c r="O10" s="107"/>
      <c r="P10" s="107"/>
    </row>
    <row r="11" spans="1:18" ht="18.75" customHeight="1" x14ac:dyDescent="0.3">
      <c r="A11" s="66" t="s">
        <v>29</v>
      </c>
      <c r="B11" s="112" t="b">
        <v>1</v>
      </c>
      <c r="C11" s="113" t="b">
        <v>0</v>
      </c>
      <c r="D11" s="113" t="b">
        <v>0</v>
      </c>
      <c r="E11" s="114"/>
      <c r="F11" s="114"/>
      <c r="G11" s="114"/>
      <c r="H11" s="114"/>
      <c r="I11" s="114"/>
      <c r="J11" s="114"/>
      <c r="K11" s="114"/>
      <c r="L11" s="113"/>
      <c r="M11" s="113"/>
      <c r="N11" s="113"/>
      <c r="O11" s="113"/>
      <c r="P11" s="107"/>
    </row>
    <row r="12" spans="1:18" ht="15.75" customHeight="1" x14ac:dyDescent="0.3">
      <c r="A12" s="67"/>
      <c r="B12" s="112" t="b">
        <v>0</v>
      </c>
      <c r="C12" s="113" t="b">
        <v>0</v>
      </c>
      <c r="D12" s="113"/>
      <c r="E12" s="114"/>
      <c r="F12" s="114"/>
      <c r="G12" s="114"/>
      <c r="H12" s="114"/>
      <c r="I12" s="114"/>
      <c r="J12" s="114"/>
      <c r="K12" s="114"/>
      <c r="L12" s="113"/>
      <c r="M12" s="113"/>
      <c r="N12" s="113"/>
      <c r="O12" s="113"/>
      <c r="P12" s="107"/>
    </row>
    <row r="13" spans="1:18" ht="14.25" customHeight="1" x14ac:dyDescent="0.3">
      <c r="A13" s="68" t="s">
        <v>4</v>
      </c>
      <c r="B13" s="113" t="b">
        <v>1</v>
      </c>
      <c r="C13" s="113" t="b">
        <v>1</v>
      </c>
      <c r="D13" s="113" t="b">
        <v>0</v>
      </c>
      <c r="E13" s="114"/>
      <c r="F13" s="115"/>
      <c r="G13" s="115"/>
      <c r="H13" s="115"/>
      <c r="I13" s="115"/>
      <c r="J13" s="115"/>
      <c r="K13" s="115"/>
      <c r="L13" s="113"/>
      <c r="M13" s="113"/>
      <c r="N13" s="114"/>
      <c r="O13" s="113"/>
      <c r="P13" s="116"/>
    </row>
    <row r="14" spans="1:18" ht="18" customHeight="1" x14ac:dyDescent="0.3">
      <c r="A14" s="68" t="s">
        <v>38</v>
      </c>
      <c r="B14" s="113" t="b">
        <v>0</v>
      </c>
      <c r="C14" s="113" t="b">
        <v>1</v>
      </c>
      <c r="D14" s="113"/>
      <c r="E14" s="114"/>
      <c r="F14" s="115"/>
      <c r="G14" s="115"/>
      <c r="H14" s="115"/>
      <c r="I14" s="115"/>
      <c r="J14" s="115"/>
      <c r="K14" s="115"/>
      <c r="L14" s="113"/>
      <c r="M14" s="113"/>
      <c r="N14" s="114"/>
      <c r="O14" s="113"/>
      <c r="P14" s="116"/>
    </row>
    <row r="15" spans="1:18" ht="18" customHeight="1" x14ac:dyDescent="0.3">
      <c r="A15" s="68"/>
      <c r="B15" s="113"/>
      <c r="C15" s="113"/>
      <c r="D15" s="113"/>
      <c r="E15" s="114"/>
      <c r="F15" s="115"/>
      <c r="G15" s="115"/>
      <c r="H15" s="115"/>
      <c r="I15" s="115"/>
      <c r="J15" s="115"/>
      <c r="K15" s="115"/>
      <c r="L15" s="113"/>
      <c r="M15" s="113"/>
      <c r="N15" s="114"/>
      <c r="O15" s="113"/>
      <c r="P15" s="116"/>
    </row>
    <row r="16" spans="1:18" ht="14.4" thickBot="1" x14ac:dyDescent="0.35">
      <c r="A16" s="45"/>
      <c r="B16" s="46"/>
      <c r="C16" s="46"/>
      <c r="D16" s="46"/>
      <c r="E16" s="47"/>
      <c r="F16" s="48"/>
      <c r="G16" s="48"/>
      <c r="H16" s="48"/>
      <c r="I16" s="48"/>
      <c r="J16" s="48"/>
      <c r="K16" s="48"/>
      <c r="L16" s="47"/>
      <c r="M16" s="47"/>
      <c r="N16" s="47"/>
      <c r="O16" s="47"/>
      <c r="P16" s="2"/>
    </row>
    <row r="17" spans="1:15" ht="15" customHeight="1" thickBot="1" x14ac:dyDescent="0.35">
      <c r="A17" s="199" t="s">
        <v>50</v>
      </c>
      <c r="B17" s="201" t="s">
        <v>21</v>
      </c>
      <c r="C17" s="204" t="s">
        <v>22</v>
      </c>
      <c r="D17" s="207" t="s">
        <v>20</v>
      </c>
      <c r="E17" s="208"/>
      <c r="F17" s="208"/>
      <c r="G17" s="208"/>
      <c r="H17" s="208"/>
      <c r="I17" s="208"/>
      <c r="J17" s="208"/>
      <c r="K17" s="208"/>
      <c r="L17" s="208"/>
      <c r="M17" s="208"/>
      <c r="N17" s="209"/>
      <c r="O17" s="1"/>
    </row>
    <row r="18" spans="1:15" ht="25.5" customHeight="1" thickBot="1" x14ac:dyDescent="0.35">
      <c r="A18" s="200"/>
      <c r="B18" s="202"/>
      <c r="C18" s="205"/>
      <c r="D18" s="210" t="s">
        <v>2</v>
      </c>
      <c r="E18" s="211"/>
      <c r="F18" s="211"/>
      <c r="G18" s="212"/>
      <c r="H18" s="213" t="s">
        <v>3</v>
      </c>
      <c r="I18" s="214"/>
      <c r="J18" s="215"/>
      <c r="K18" s="216" t="s">
        <v>27</v>
      </c>
      <c r="L18" s="218" t="s">
        <v>28</v>
      </c>
      <c r="M18" s="219"/>
      <c r="N18" s="220" t="s">
        <v>19</v>
      </c>
      <c r="O18" s="1"/>
    </row>
    <row r="19" spans="1:15" ht="25.5" customHeight="1" thickBot="1" x14ac:dyDescent="0.35">
      <c r="A19" s="69" t="s">
        <v>39</v>
      </c>
      <c r="B19" s="203"/>
      <c r="C19" s="206"/>
      <c r="D19" s="49" t="s">
        <v>0</v>
      </c>
      <c r="E19" s="50" t="s">
        <v>23</v>
      </c>
      <c r="F19" s="51" t="s">
        <v>1</v>
      </c>
      <c r="G19" s="52" t="s">
        <v>24</v>
      </c>
      <c r="H19" s="53" t="s">
        <v>25</v>
      </c>
      <c r="I19" s="50" t="s">
        <v>26</v>
      </c>
      <c r="J19" s="54" t="s">
        <v>24</v>
      </c>
      <c r="K19" s="217"/>
      <c r="L19" s="55" t="s">
        <v>17</v>
      </c>
      <c r="M19" s="56" t="s">
        <v>18</v>
      </c>
      <c r="N19" s="221"/>
      <c r="O19" s="1"/>
    </row>
    <row r="20" spans="1:15" s="26" customFormat="1" ht="12.75" customHeight="1" x14ac:dyDescent="0.3">
      <c r="A20" s="129" t="s">
        <v>213</v>
      </c>
      <c r="B20" s="171">
        <v>10</v>
      </c>
      <c r="C20" s="171">
        <v>1</v>
      </c>
      <c r="D20" s="130"/>
      <c r="E20" s="130"/>
      <c r="F20" s="131"/>
      <c r="G20" s="132"/>
      <c r="H20" s="133"/>
      <c r="I20" s="131"/>
      <c r="J20" s="134"/>
      <c r="K20" s="132"/>
      <c r="L20" s="135"/>
      <c r="M20" s="136"/>
      <c r="N20" s="134"/>
    </row>
    <row r="21" spans="1:15" s="26" customFormat="1" x14ac:dyDescent="0.3">
      <c r="A21" s="137" t="s">
        <v>214</v>
      </c>
      <c r="B21" s="172">
        <v>4</v>
      </c>
      <c r="C21" s="172">
        <v>4</v>
      </c>
      <c r="D21" s="131">
        <v>12</v>
      </c>
      <c r="E21" s="131">
        <v>6</v>
      </c>
      <c r="F21" s="131"/>
      <c r="G21" s="132"/>
      <c r="H21" s="133"/>
      <c r="I21" s="131"/>
      <c r="J21" s="134"/>
      <c r="K21" s="132"/>
      <c r="L21" s="135"/>
      <c r="M21" s="136"/>
      <c r="N21" s="134"/>
    </row>
    <row r="22" spans="1:15" s="26" customFormat="1" x14ac:dyDescent="0.3">
      <c r="A22" s="137" t="s">
        <v>215</v>
      </c>
      <c r="B22" s="172">
        <v>3</v>
      </c>
      <c r="C22" s="172">
        <v>3</v>
      </c>
      <c r="D22" s="131">
        <v>12</v>
      </c>
      <c r="E22" s="131">
        <v>6</v>
      </c>
      <c r="F22" s="131"/>
      <c r="G22" s="132"/>
      <c r="H22" s="139"/>
      <c r="I22" s="131"/>
      <c r="J22" s="134"/>
      <c r="K22" s="132"/>
      <c r="L22" s="135"/>
      <c r="M22" s="136"/>
      <c r="N22" s="134"/>
    </row>
    <row r="23" spans="1:15" s="26" customFormat="1" x14ac:dyDescent="0.3">
      <c r="A23" s="140" t="s">
        <v>216</v>
      </c>
      <c r="B23" s="173">
        <v>3</v>
      </c>
      <c r="C23" s="173">
        <v>3</v>
      </c>
      <c r="D23" s="142">
        <v>12</v>
      </c>
      <c r="E23" s="142">
        <v>6</v>
      </c>
      <c r="F23" s="131"/>
      <c r="G23" s="132"/>
      <c r="H23" s="139"/>
      <c r="I23" s="131"/>
      <c r="J23" s="134"/>
      <c r="K23" s="132"/>
      <c r="L23" s="135"/>
      <c r="M23" s="136"/>
      <c r="N23" s="134"/>
    </row>
    <row r="24" spans="1:15" s="26" customFormat="1" x14ac:dyDescent="0.3">
      <c r="A24" s="129" t="s">
        <v>217</v>
      </c>
      <c r="B24" s="174">
        <v>10</v>
      </c>
      <c r="C24" s="174">
        <v>1</v>
      </c>
      <c r="D24" s="130"/>
      <c r="E24" s="130"/>
      <c r="F24" s="131"/>
      <c r="G24" s="132"/>
      <c r="H24" s="139"/>
      <c r="I24" s="131"/>
      <c r="J24" s="134"/>
      <c r="K24" s="132"/>
      <c r="L24" s="135"/>
      <c r="M24" s="136"/>
      <c r="N24" s="134"/>
    </row>
    <row r="25" spans="1:15" s="26" customFormat="1" x14ac:dyDescent="0.3">
      <c r="A25" s="137" t="s">
        <v>218</v>
      </c>
      <c r="B25" s="175">
        <v>4</v>
      </c>
      <c r="C25" s="175">
        <v>4</v>
      </c>
      <c r="D25" s="131">
        <v>22</v>
      </c>
      <c r="E25" s="131"/>
      <c r="F25" s="131"/>
      <c r="G25" s="132"/>
      <c r="H25" s="139"/>
      <c r="I25" s="131"/>
      <c r="J25" s="134"/>
      <c r="K25" s="132"/>
      <c r="L25" s="135"/>
      <c r="M25" s="136"/>
      <c r="N25" s="134"/>
    </row>
    <row r="26" spans="1:15" s="26" customFormat="1" x14ac:dyDescent="0.3">
      <c r="A26" s="137" t="s">
        <v>219</v>
      </c>
      <c r="B26" s="172">
        <v>3</v>
      </c>
      <c r="C26" s="172">
        <v>3</v>
      </c>
      <c r="D26" s="131">
        <v>18</v>
      </c>
      <c r="E26" s="131"/>
      <c r="F26" s="131"/>
      <c r="G26" s="132"/>
      <c r="H26" s="139"/>
      <c r="I26" s="131"/>
      <c r="J26" s="134"/>
      <c r="K26" s="132"/>
      <c r="L26" s="135"/>
      <c r="M26" s="136"/>
      <c r="N26" s="134"/>
    </row>
    <row r="27" spans="1:15" s="26" customFormat="1" x14ac:dyDescent="0.3">
      <c r="A27" s="137" t="s">
        <v>220</v>
      </c>
      <c r="B27" s="172">
        <v>3</v>
      </c>
      <c r="C27" s="172">
        <v>3</v>
      </c>
      <c r="D27" s="131">
        <v>18</v>
      </c>
      <c r="E27" s="131"/>
      <c r="F27" s="131"/>
      <c r="G27" s="132"/>
      <c r="H27" s="139"/>
      <c r="I27" s="131"/>
      <c r="J27" s="134"/>
      <c r="K27" s="132"/>
      <c r="L27" s="135"/>
      <c r="M27" s="136"/>
      <c r="N27" s="134"/>
    </row>
    <row r="28" spans="1:15" s="26" customFormat="1" x14ac:dyDescent="0.3">
      <c r="A28" s="143" t="s">
        <v>221</v>
      </c>
      <c r="B28" s="175">
        <v>8</v>
      </c>
      <c r="C28" s="175">
        <v>1</v>
      </c>
      <c r="D28" s="131"/>
      <c r="E28" s="131"/>
      <c r="F28" s="131"/>
      <c r="G28" s="132"/>
      <c r="H28" s="139"/>
      <c r="I28" s="131"/>
      <c r="J28" s="134"/>
      <c r="K28" s="132"/>
      <c r="L28" s="135"/>
      <c r="M28" s="136"/>
      <c r="N28" s="134"/>
    </row>
    <row r="29" spans="1:15" s="26" customFormat="1" x14ac:dyDescent="0.3">
      <c r="A29" s="137" t="s">
        <v>222</v>
      </c>
      <c r="B29" s="175">
        <v>2</v>
      </c>
      <c r="C29" s="175">
        <v>1</v>
      </c>
      <c r="D29" s="131"/>
      <c r="E29" s="131">
        <v>6</v>
      </c>
      <c r="F29" s="131"/>
      <c r="G29" s="132"/>
      <c r="H29" s="139"/>
      <c r="I29" s="131"/>
      <c r="J29" s="134"/>
      <c r="K29" s="132"/>
      <c r="L29" s="135"/>
      <c r="M29" s="136"/>
      <c r="N29" s="134"/>
    </row>
    <row r="30" spans="1:15" s="26" customFormat="1" x14ac:dyDescent="0.3">
      <c r="A30" s="143" t="s">
        <v>223</v>
      </c>
      <c r="B30" s="175">
        <v>3</v>
      </c>
      <c r="C30" s="175">
        <v>2</v>
      </c>
      <c r="D30" s="131"/>
      <c r="E30" s="131"/>
      <c r="F30" s="142"/>
      <c r="G30" s="144"/>
      <c r="H30" s="145"/>
      <c r="I30" s="142"/>
      <c r="J30" s="146"/>
      <c r="K30" s="144"/>
      <c r="L30" s="147"/>
      <c r="M30" s="148"/>
      <c r="N30" s="146"/>
    </row>
    <row r="31" spans="1:15" s="26" customFormat="1" x14ac:dyDescent="0.3">
      <c r="A31" s="137" t="s">
        <v>224</v>
      </c>
      <c r="B31" s="175"/>
      <c r="C31" s="175"/>
      <c r="D31" s="131">
        <v>12</v>
      </c>
      <c r="E31" s="131">
        <v>12</v>
      </c>
      <c r="F31" s="149"/>
      <c r="G31" s="150"/>
      <c r="H31" s="151"/>
      <c r="I31" s="149"/>
      <c r="J31" s="152"/>
      <c r="K31" s="150"/>
      <c r="L31" s="153"/>
      <c r="M31" s="154"/>
      <c r="N31" s="152"/>
    </row>
    <row r="32" spans="1:15" s="26" customFormat="1" x14ac:dyDescent="0.3">
      <c r="A32" s="137" t="s">
        <v>225</v>
      </c>
      <c r="B32" s="134"/>
      <c r="C32" s="134"/>
      <c r="D32" s="131">
        <v>12</v>
      </c>
      <c r="E32" s="131">
        <v>12</v>
      </c>
      <c r="F32" s="149"/>
      <c r="G32" s="150"/>
      <c r="H32" s="151"/>
      <c r="I32" s="149"/>
      <c r="J32" s="152"/>
      <c r="K32" s="150"/>
      <c r="L32" s="153"/>
      <c r="M32" s="154"/>
      <c r="N32" s="152"/>
    </row>
    <row r="33" spans="1:14" s="26" customFormat="1" x14ac:dyDescent="0.3">
      <c r="A33" s="137" t="s">
        <v>226</v>
      </c>
      <c r="B33" s="134"/>
      <c r="C33" s="134"/>
      <c r="D33" s="131">
        <v>12</v>
      </c>
      <c r="E33" s="131">
        <v>12</v>
      </c>
      <c r="F33" s="149"/>
      <c r="G33" s="150"/>
      <c r="H33" s="151"/>
      <c r="I33" s="149"/>
      <c r="J33" s="152"/>
      <c r="K33" s="150"/>
      <c r="L33" s="153"/>
      <c r="M33" s="154"/>
      <c r="N33" s="152"/>
    </row>
    <row r="34" spans="1:14" s="26" customFormat="1" x14ac:dyDescent="0.3">
      <c r="A34" s="137" t="s">
        <v>227</v>
      </c>
      <c r="B34" s="138"/>
      <c r="C34" s="138"/>
      <c r="D34" s="131">
        <v>12</v>
      </c>
      <c r="E34" s="131">
        <v>12</v>
      </c>
      <c r="F34" s="149"/>
      <c r="G34" s="150"/>
      <c r="H34" s="151"/>
      <c r="I34" s="149"/>
      <c r="J34" s="152"/>
      <c r="K34" s="150"/>
      <c r="L34" s="153"/>
      <c r="M34" s="154"/>
      <c r="N34" s="152"/>
    </row>
    <row r="35" spans="1:14" s="26" customFormat="1" x14ac:dyDescent="0.3">
      <c r="A35" s="155" t="s">
        <v>228</v>
      </c>
      <c r="B35" s="141">
        <v>3</v>
      </c>
      <c r="C35" s="141">
        <v>2</v>
      </c>
      <c r="D35" s="142"/>
      <c r="E35" s="142"/>
      <c r="F35" s="149"/>
      <c r="G35" s="150"/>
      <c r="H35" s="151"/>
      <c r="I35" s="149"/>
      <c r="J35" s="152"/>
      <c r="K35" s="150"/>
      <c r="L35" s="153"/>
      <c r="M35" s="154"/>
      <c r="N35" s="152"/>
    </row>
    <row r="36" spans="1:14" s="26" customFormat="1" x14ac:dyDescent="0.3">
      <c r="A36" s="156" t="s">
        <v>229</v>
      </c>
      <c r="B36" s="157"/>
      <c r="C36" s="157"/>
      <c r="D36" s="149">
        <v>15</v>
      </c>
      <c r="E36" s="149"/>
      <c r="F36" s="149"/>
      <c r="G36" s="150"/>
      <c r="H36" s="151"/>
      <c r="I36" s="149"/>
      <c r="J36" s="152"/>
      <c r="K36" s="150"/>
      <c r="L36" s="153"/>
      <c r="M36" s="154"/>
      <c r="N36" s="152"/>
    </row>
    <row r="37" spans="1:14" s="26" customFormat="1" x14ac:dyDescent="0.3">
      <c r="A37" s="156" t="s">
        <v>230</v>
      </c>
      <c r="B37" s="157"/>
      <c r="C37" s="157"/>
      <c r="D37" s="149">
        <v>15</v>
      </c>
      <c r="E37" s="149"/>
      <c r="F37" s="149"/>
      <c r="G37" s="150"/>
      <c r="H37" s="151"/>
      <c r="I37" s="149"/>
      <c r="J37" s="152"/>
      <c r="K37" s="150"/>
      <c r="L37" s="153"/>
      <c r="M37" s="154"/>
      <c r="N37" s="152"/>
    </row>
    <row r="38" spans="1:14" s="26" customFormat="1" x14ac:dyDescent="0.3">
      <c r="A38" s="156" t="s">
        <v>231</v>
      </c>
      <c r="B38" s="157"/>
      <c r="C38" s="157"/>
      <c r="D38" s="149">
        <v>15</v>
      </c>
      <c r="E38" s="149"/>
      <c r="F38" s="149"/>
      <c r="G38" s="150"/>
      <c r="H38" s="151"/>
      <c r="I38" s="149"/>
      <c r="J38" s="152"/>
      <c r="K38" s="150"/>
      <c r="L38" s="153"/>
      <c r="M38" s="154"/>
      <c r="N38" s="152"/>
    </row>
    <row r="39" spans="1:14" s="26" customFormat="1" x14ac:dyDescent="0.3">
      <c r="A39" s="156" t="s">
        <v>232</v>
      </c>
      <c r="B39" s="157"/>
      <c r="C39" s="157"/>
      <c r="D39" s="149">
        <v>15</v>
      </c>
      <c r="E39" s="149"/>
      <c r="F39" s="149"/>
      <c r="G39" s="150"/>
      <c r="H39" s="151"/>
      <c r="I39" s="149"/>
      <c r="J39" s="152"/>
      <c r="K39" s="150"/>
      <c r="L39" s="153"/>
      <c r="M39" s="154"/>
      <c r="N39" s="152"/>
    </row>
    <row r="40" spans="1:14" s="26" customFormat="1" x14ac:dyDescent="0.3">
      <c r="A40" s="158" t="s">
        <v>233</v>
      </c>
      <c r="B40" s="157">
        <v>2</v>
      </c>
      <c r="C40" s="157">
        <v>1</v>
      </c>
      <c r="D40" s="149"/>
      <c r="E40" s="149"/>
      <c r="F40" s="149"/>
      <c r="G40" s="150"/>
      <c r="H40" s="151"/>
      <c r="I40" s="149"/>
      <c r="J40" s="152"/>
      <c r="K40" s="150"/>
      <c r="L40" s="153"/>
      <c r="M40" s="154"/>
      <c r="N40" s="152"/>
    </row>
    <row r="41" spans="1:14" s="26" customFormat="1" x14ac:dyDescent="0.3">
      <c r="A41" s="120" t="s">
        <v>234</v>
      </c>
      <c r="B41" s="60"/>
      <c r="C41" s="60"/>
      <c r="D41" s="17"/>
      <c r="E41" s="13">
        <v>18</v>
      </c>
      <c r="F41" s="13"/>
      <c r="G41" s="23"/>
      <c r="H41" s="17"/>
      <c r="I41" s="13"/>
      <c r="J41" s="18"/>
      <c r="K41" s="25"/>
      <c r="L41" s="30"/>
      <c r="M41" s="18"/>
      <c r="N41" s="16">
        <v>18</v>
      </c>
    </row>
    <row r="42" spans="1:14" s="26" customFormat="1" x14ac:dyDescent="0.3">
      <c r="A42" s="120"/>
      <c r="B42" s="60"/>
      <c r="C42" s="60"/>
      <c r="D42" s="17"/>
      <c r="E42" s="13"/>
      <c r="F42" s="13"/>
      <c r="G42" s="23"/>
      <c r="H42" s="17"/>
      <c r="I42" s="13"/>
      <c r="J42" s="18"/>
      <c r="K42" s="25"/>
      <c r="L42" s="30"/>
      <c r="M42" s="18"/>
      <c r="N42" s="16"/>
    </row>
    <row r="43" spans="1:14" s="26" customFormat="1" x14ac:dyDescent="0.3">
      <c r="A43" s="120"/>
      <c r="B43" s="60"/>
      <c r="C43" s="60"/>
      <c r="D43" s="17"/>
      <c r="E43" s="13"/>
      <c r="F43" s="13"/>
      <c r="G43" s="23"/>
      <c r="H43" s="17"/>
      <c r="I43" s="13"/>
      <c r="J43" s="18"/>
      <c r="K43" s="25"/>
      <c r="L43" s="30"/>
      <c r="M43" s="18"/>
      <c r="N43" s="16"/>
    </row>
    <row r="44" spans="1:14" s="26" customFormat="1" x14ac:dyDescent="0.3">
      <c r="A44" s="120"/>
      <c r="B44" s="60"/>
      <c r="C44" s="60"/>
      <c r="D44" s="17"/>
      <c r="E44" s="13"/>
      <c r="F44" s="13"/>
      <c r="G44" s="23"/>
      <c r="H44" s="17"/>
      <c r="I44" s="13"/>
      <c r="J44" s="18"/>
      <c r="K44" s="25"/>
      <c r="L44" s="30"/>
      <c r="M44" s="18"/>
      <c r="N44" s="16"/>
    </row>
    <row r="45" spans="1:14" s="26" customFormat="1" x14ac:dyDescent="0.3">
      <c r="A45" s="120"/>
      <c r="B45" s="60"/>
      <c r="C45" s="60"/>
      <c r="D45" s="17"/>
      <c r="E45" s="13"/>
      <c r="F45" s="13"/>
      <c r="G45" s="23"/>
      <c r="H45" s="17"/>
      <c r="I45" s="13"/>
      <c r="J45" s="18"/>
      <c r="K45" s="25"/>
      <c r="L45" s="30"/>
      <c r="M45" s="18"/>
      <c r="N45" s="16"/>
    </row>
    <row r="46" spans="1:14" s="26" customFormat="1" ht="14.4" thickBot="1" x14ac:dyDescent="0.35">
      <c r="A46" s="121"/>
      <c r="B46" s="38"/>
      <c r="C46" s="38"/>
      <c r="D46" s="62"/>
      <c r="E46" s="63"/>
      <c r="F46" s="63"/>
      <c r="G46" s="35"/>
      <c r="H46" s="62"/>
      <c r="I46" s="63"/>
      <c r="J46" s="64"/>
      <c r="K46" s="61"/>
      <c r="L46" s="65"/>
      <c r="M46" s="64"/>
      <c r="N46" s="36"/>
    </row>
    <row r="47" spans="1:14" s="26" customFormat="1" ht="13.5" customHeight="1" x14ac:dyDescent="0.3">
      <c r="A47" s="193" t="s">
        <v>40</v>
      </c>
      <c r="B47" s="187">
        <v>30</v>
      </c>
      <c r="C47" s="187"/>
      <c r="D47" s="15">
        <v>121</v>
      </c>
      <c r="E47" s="14">
        <v>54</v>
      </c>
      <c r="F47" s="14"/>
      <c r="G47" s="24"/>
      <c r="H47" s="19"/>
      <c r="I47" s="14"/>
      <c r="J47" s="20"/>
      <c r="K47" s="195"/>
      <c r="L47" s="195"/>
      <c r="M47" s="197"/>
      <c r="N47" s="187">
        <v>18</v>
      </c>
    </row>
    <row r="48" spans="1:14" s="26" customFormat="1" ht="12" customHeight="1" thickBot="1" x14ac:dyDescent="0.35">
      <c r="A48" s="194"/>
      <c r="B48" s="188"/>
      <c r="C48" s="188"/>
      <c r="D48" s="189">
        <v>175</v>
      </c>
      <c r="E48" s="189"/>
      <c r="F48" s="189"/>
      <c r="G48" s="189"/>
      <c r="H48" s="190"/>
      <c r="I48" s="191"/>
      <c r="J48" s="192"/>
      <c r="K48" s="196"/>
      <c r="L48" s="196"/>
      <c r="M48" s="198"/>
      <c r="N48" s="188"/>
    </row>
    <row r="50" spans="1:14" ht="14.4" thickBot="1" x14ac:dyDescent="0.35"/>
    <row r="51" spans="1:14" ht="14.4" thickBot="1" x14ac:dyDescent="0.35">
      <c r="A51" s="199" t="s">
        <v>49</v>
      </c>
      <c r="B51" s="201" t="s">
        <v>21</v>
      </c>
      <c r="C51" s="204" t="s">
        <v>22</v>
      </c>
      <c r="D51" s="207" t="s">
        <v>20</v>
      </c>
      <c r="E51" s="208"/>
      <c r="F51" s="208"/>
      <c r="G51" s="208"/>
      <c r="H51" s="208"/>
      <c r="I51" s="208"/>
      <c r="J51" s="208"/>
      <c r="K51" s="208"/>
      <c r="L51" s="208"/>
      <c r="M51" s="208"/>
      <c r="N51" s="209"/>
    </row>
    <row r="52" spans="1:14" ht="25.5" customHeight="1" thickBot="1" x14ac:dyDescent="0.35">
      <c r="A52" s="200"/>
      <c r="B52" s="202"/>
      <c r="C52" s="205"/>
      <c r="D52" s="210" t="s">
        <v>2</v>
      </c>
      <c r="E52" s="211"/>
      <c r="F52" s="211"/>
      <c r="G52" s="212"/>
      <c r="H52" s="213" t="s">
        <v>3</v>
      </c>
      <c r="I52" s="214"/>
      <c r="J52" s="215"/>
      <c r="K52" s="216" t="s">
        <v>27</v>
      </c>
      <c r="L52" s="218" t="s">
        <v>28</v>
      </c>
      <c r="M52" s="219"/>
      <c r="N52" s="220" t="s">
        <v>19</v>
      </c>
    </row>
    <row r="53" spans="1:14" ht="27" customHeight="1" thickBot="1" x14ac:dyDescent="0.35">
      <c r="A53" s="69" t="s">
        <v>39</v>
      </c>
      <c r="B53" s="203"/>
      <c r="C53" s="206"/>
      <c r="D53" s="49" t="s">
        <v>0</v>
      </c>
      <c r="E53" s="50" t="s">
        <v>23</v>
      </c>
      <c r="F53" s="51" t="s">
        <v>1</v>
      </c>
      <c r="G53" s="52" t="s">
        <v>24</v>
      </c>
      <c r="H53" s="53" t="s">
        <v>25</v>
      </c>
      <c r="I53" s="50" t="s">
        <v>26</v>
      </c>
      <c r="J53" s="54" t="s">
        <v>24</v>
      </c>
      <c r="K53" s="217"/>
      <c r="L53" s="55" t="s">
        <v>17</v>
      </c>
      <c r="M53" s="56" t="s">
        <v>18</v>
      </c>
      <c r="N53" s="221"/>
    </row>
    <row r="54" spans="1:14" x14ac:dyDescent="0.3">
      <c r="A54" s="159" t="s">
        <v>235</v>
      </c>
      <c r="B54" s="160">
        <v>10</v>
      </c>
      <c r="C54" s="160">
        <v>1</v>
      </c>
      <c r="D54" s="4"/>
      <c r="E54" s="5"/>
      <c r="F54" s="5"/>
      <c r="G54" s="21"/>
      <c r="H54" s="31"/>
      <c r="I54" s="5"/>
      <c r="J54" s="6"/>
      <c r="K54" s="12"/>
      <c r="L54" s="28"/>
      <c r="M54" s="6"/>
      <c r="N54" s="3"/>
    </row>
    <row r="55" spans="1:14" x14ac:dyDescent="0.3">
      <c r="A55" s="118" t="s">
        <v>236</v>
      </c>
      <c r="B55" s="176">
        <v>2</v>
      </c>
      <c r="C55" s="3">
        <v>1</v>
      </c>
      <c r="D55" s="4"/>
      <c r="E55" s="5">
        <v>4</v>
      </c>
      <c r="F55" s="5"/>
      <c r="G55" s="21"/>
      <c r="H55" s="31"/>
      <c r="I55" s="5"/>
      <c r="J55" s="6"/>
      <c r="K55" s="12"/>
      <c r="L55" s="28"/>
      <c r="M55" s="6"/>
      <c r="N55" s="3"/>
    </row>
    <row r="56" spans="1:14" x14ac:dyDescent="0.3">
      <c r="A56" s="161" t="s">
        <v>237</v>
      </c>
      <c r="B56" s="177">
        <v>4</v>
      </c>
      <c r="C56" s="7">
        <v>2</v>
      </c>
      <c r="D56" s="8"/>
      <c r="E56" s="9"/>
      <c r="F56" s="9"/>
      <c r="G56" s="22"/>
      <c r="H56" s="8"/>
      <c r="I56" s="9"/>
      <c r="J56" s="10"/>
      <c r="K56" s="11"/>
      <c r="L56" s="29"/>
      <c r="M56" s="10"/>
      <c r="N56" s="7"/>
    </row>
    <row r="57" spans="1:14" x14ac:dyDescent="0.3">
      <c r="A57" s="119" t="s">
        <v>238</v>
      </c>
      <c r="B57" s="177">
        <v>2</v>
      </c>
      <c r="C57" s="7">
        <v>2</v>
      </c>
      <c r="D57" s="8">
        <v>12</v>
      </c>
      <c r="E57" s="9">
        <v>12</v>
      </c>
      <c r="F57" s="9"/>
      <c r="G57" s="22"/>
      <c r="H57" s="8"/>
      <c r="I57" s="9"/>
      <c r="J57" s="10"/>
      <c r="K57" s="11"/>
      <c r="L57" s="29"/>
      <c r="M57" s="10"/>
      <c r="N57" s="7"/>
    </row>
    <row r="58" spans="1:14" x14ac:dyDescent="0.3">
      <c r="A58" s="119" t="s">
        <v>239</v>
      </c>
      <c r="B58" s="177">
        <v>2</v>
      </c>
      <c r="C58" s="7">
        <v>2</v>
      </c>
      <c r="D58" s="8">
        <v>12</v>
      </c>
      <c r="E58" s="9">
        <v>12</v>
      </c>
      <c r="F58" s="9"/>
      <c r="G58" s="22"/>
      <c r="H58" s="8"/>
      <c r="I58" s="9"/>
      <c r="J58" s="10"/>
      <c r="K58" s="11"/>
      <c r="L58" s="29"/>
      <c r="M58" s="10"/>
      <c r="N58" s="7"/>
    </row>
    <row r="59" spans="1:14" x14ac:dyDescent="0.3">
      <c r="A59" s="119" t="s">
        <v>240</v>
      </c>
      <c r="B59" s="177">
        <v>2</v>
      </c>
      <c r="C59" s="7">
        <v>2</v>
      </c>
      <c r="D59" s="8">
        <v>12</v>
      </c>
      <c r="E59" s="9">
        <v>12</v>
      </c>
      <c r="F59" s="9"/>
      <c r="G59" s="22"/>
      <c r="H59" s="8"/>
      <c r="I59" s="9"/>
      <c r="J59" s="10"/>
      <c r="K59" s="11"/>
      <c r="L59" s="29"/>
      <c r="M59" s="10"/>
      <c r="N59" s="7"/>
    </row>
    <row r="60" spans="1:14" x14ac:dyDescent="0.3">
      <c r="A60" s="119" t="s">
        <v>241</v>
      </c>
      <c r="B60" s="178">
        <v>2</v>
      </c>
      <c r="C60" s="37">
        <v>2</v>
      </c>
      <c r="D60" s="8">
        <v>12</v>
      </c>
      <c r="E60" s="9">
        <v>12</v>
      </c>
      <c r="F60" s="9"/>
      <c r="G60" s="22"/>
      <c r="H60" s="8"/>
      <c r="I60" s="9"/>
      <c r="J60" s="10"/>
      <c r="K60" s="11"/>
      <c r="L60" s="29"/>
      <c r="M60" s="10"/>
      <c r="N60" s="7"/>
    </row>
    <row r="61" spans="1:14" x14ac:dyDescent="0.3">
      <c r="A61" s="161" t="s">
        <v>267</v>
      </c>
      <c r="B61" s="178">
        <v>4</v>
      </c>
      <c r="C61" s="37">
        <v>2</v>
      </c>
      <c r="D61" s="8"/>
      <c r="E61" s="9"/>
      <c r="F61" s="9"/>
      <c r="G61" s="22"/>
      <c r="H61" s="8"/>
      <c r="I61" s="9"/>
      <c r="J61" s="10"/>
      <c r="K61" s="11"/>
      <c r="L61" s="29"/>
      <c r="M61" s="10"/>
      <c r="N61" s="7"/>
    </row>
    <row r="62" spans="1:14" x14ac:dyDescent="0.3">
      <c r="A62" s="119" t="s">
        <v>219</v>
      </c>
      <c r="B62" s="178">
        <v>2</v>
      </c>
      <c r="C62" s="37">
        <v>2</v>
      </c>
      <c r="D62" s="8">
        <v>18</v>
      </c>
      <c r="E62" s="9"/>
      <c r="F62" s="9"/>
      <c r="G62" s="22"/>
      <c r="H62" s="8"/>
      <c r="I62" s="9"/>
      <c r="J62" s="10"/>
      <c r="K62" s="11"/>
      <c r="L62" s="29"/>
      <c r="M62" s="10"/>
      <c r="N62" s="7"/>
    </row>
    <row r="63" spans="1:14" x14ac:dyDescent="0.3">
      <c r="A63" s="119" t="s">
        <v>220</v>
      </c>
      <c r="B63" s="178">
        <v>2</v>
      </c>
      <c r="C63" s="37">
        <v>2</v>
      </c>
      <c r="D63" s="8">
        <v>18</v>
      </c>
      <c r="E63" s="9"/>
      <c r="F63" s="9"/>
      <c r="G63" s="22"/>
      <c r="H63" s="8"/>
      <c r="I63" s="9"/>
      <c r="J63" s="10"/>
      <c r="K63" s="11"/>
      <c r="L63" s="29"/>
      <c r="M63" s="10"/>
      <c r="N63" s="7"/>
    </row>
    <row r="64" spans="1:14" x14ac:dyDescent="0.3">
      <c r="A64" s="161" t="s">
        <v>242</v>
      </c>
      <c r="B64" s="178">
        <v>5</v>
      </c>
      <c r="C64" s="37">
        <v>1</v>
      </c>
      <c r="D64" s="8"/>
      <c r="E64" s="9"/>
      <c r="F64" s="13"/>
      <c r="G64" s="23"/>
      <c r="H64" s="17"/>
      <c r="I64" s="13"/>
      <c r="J64" s="18"/>
      <c r="K64" s="25"/>
      <c r="L64" s="30"/>
      <c r="M64" s="18"/>
      <c r="N64" s="16"/>
    </row>
    <row r="65" spans="1:14" x14ac:dyDescent="0.3">
      <c r="A65" s="119" t="s">
        <v>243</v>
      </c>
      <c r="B65" s="178">
        <v>5</v>
      </c>
      <c r="C65" s="37"/>
      <c r="D65" s="8"/>
      <c r="E65" s="9"/>
      <c r="F65" s="13"/>
      <c r="G65" s="23"/>
      <c r="H65" s="17"/>
      <c r="I65" s="13"/>
      <c r="J65" s="18"/>
      <c r="K65" s="25"/>
      <c r="L65" s="30"/>
      <c r="M65" s="18"/>
      <c r="N65" s="16"/>
    </row>
    <row r="66" spans="1:14" x14ac:dyDescent="0.3">
      <c r="A66" s="161" t="s">
        <v>244</v>
      </c>
      <c r="B66" s="178">
        <v>3</v>
      </c>
      <c r="C66" s="37">
        <v>1</v>
      </c>
      <c r="D66" s="8"/>
      <c r="E66" s="9"/>
      <c r="F66" s="13"/>
      <c r="G66" s="23"/>
      <c r="H66" s="17"/>
      <c r="I66" s="13"/>
      <c r="J66" s="18"/>
      <c r="K66" s="25"/>
      <c r="L66" s="30"/>
      <c r="M66" s="18"/>
      <c r="N66" s="16"/>
    </row>
    <row r="67" spans="1:14" x14ac:dyDescent="0.3">
      <c r="A67" s="120" t="s">
        <v>234</v>
      </c>
      <c r="B67" s="60">
        <v>3</v>
      </c>
      <c r="C67" s="60"/>
      <c r="D67" s="17"/>
      <c r="E67" s="13">
        <v>18</v>
      </c>
      <c r="F67" s="13"/>
      <c r="G67" s="23"/>
      <c r="H67" s="17"/>
      <c r="I67" s="13"/>
      <c r="J67" s="18"/>
      <c r="K67" s="25"/>
      <c r="L67" s="30"/>
      <c r="M67" s="18"/>
      <c r="N67" s="16">
        <v>18</v>
      </c>
    </row>
    <row r="68" spans="1:14" x14ac:dyDescent="0.3">
      <c r="A68" s="162" t="s">
        <v>245</v>
      </c>
      <c r="B68" s="60">
        <v>12</v>
      </c>
      <c r="C68" s="60">
        <v>1</v>
      </c>
      <c r="D68" s="17"/>
      <c r="E68" s="13"/>
      <c r="F68" s="13"/>
      <c r="G68" s="23"/>
      <c r="H68" s="17"/>
      <c r="I68" s="13"/>
      <c r="J68" s="18"/>
      <c r="K68" s="25"/>
      <c r="L68" s="30"/>
      <c r="M68" s="18"/>
      <c r="N68" s="16"/>
    </row>
    <row r="69" spans="1:14" x14ac:dyDescent="0.3">
      <c r="A69" s="120" t="s">
        <v>246</v>
      </c>
      <c r="B69" s="60">
        <v>10</v>
      </c>
      <c r="C69" s="60">
        <v>5</v>
      </c>
      <c r="D69" s="17"/>
      <c r="E69" s="13"/>
      <c r="F69" s="13"/>
      <c r="G69" s="23"/>
      <c r="H69" s="17"/>
      <c r="I69" s="13"/>
      <c r="J69" s="18"/>
      <c r="K69" s="25" t="s">
        <v>247</v>
      </c>
      <c r="L69" s="30"/>
      <c r="M69" s="18"/>
      <c r="N69" s="16"/>
    </row>
    <row r="70" spans="1:14" x14ac:dyDescent="0.3">
      <c r="A70" s="120" t="s">
        <v>248</v>
      </c>
      <c r="B70" s="60">
        <v>2</v>
      </c>
      <c r="C70" s="60">
        <v>1</v>
      </c>
      <c r="D70" s="17"/>
      <c r="E70" s="13"/>
      <c r="F70" s="13"/>
      <c r="G70" s="23"/>
      <c r="H70" s="17"/>
      <c r="I70" s="13"/>
      <c r="J70" s="18"/>
      <c r="K70" s="25"/>
      <c r="L70" s="30"/>
      <c r="M70" s="18"/>
      <c r="N70" s="16"/>
    </row>
    <row r="71" spans="1:14" x14ac:dyDescent="0.3">
      <c r="A71" s="120"/>
      <c r="B71" s="60"/>
      <c r="C71" s="60"/>
      <c r="D71" s="17"/>
      <c r="E71" s="13"/>
      <c r="F71" s="13"/>
      <c r="G71" s="23"/>
      <c r="H71" s="17"/>
      <c r="I71" s="13"/>
      <c r="J71" s="18"/>
      <c r="K71" s="25"/>
      <c r="L71" s="30"/>
      <c r="M71" s="18"/>
      <c r="N71" s="16"/>
    </row>
    <row r="72" spans="1:14" x14ac:dyDescent="0.3">
      <c r="A72" s="120"/>
      <c r="B72" s="60"/>
      <c r="C72" s="60"/>
      <c r="D72" s="17"/>
      <c r="E72" s="13"/>
      <c r="F72" s="13"/>
      <c r="G72" s="23"/>
      <c r="H72" s="17"/>
      <c r="I72" s="13"/>
      <c r="J72" s="18"/>
      <c r="K72" s="25"/>
      <c r="L72" s="30"/>
      <c r="M72" s="18"/>
      <c r="N72" s="16"/>
    </row>
    <row r="73" spans="1:14" x14ac:dyDescent="0.3">
      <c r="A73" s="120"/>
      <c r="B73" s="60"/>
      <c r="C73" s="60"/>
      <c r="D73" s="17"/>
      <c r="E73" s="13"/>
      <c r="F73" s="13"/>
      <c r="G73" s="23"/>
      <c r="H73" s="17"/>
      <c r="I73" s="13"/>
      <c r="J73" s="18"/>
      <c r="K73" s="25"/>
      <c r="L73" s="30"/>
      <c r="M73" s="18"/>
      <c r="N73" s="16"/>
    </row>
    <row r="74" spans="1:14" x14ac:dyDescent="0.3">
      <c r="A74" s="120"/>
      <c r="B74" s="60"/>
      <c r="C74" s="60"/>
      <c r="D74" s="17"/>
      <c r="E74" s="13"/>
      <c r="F74" s="13"/>
      <c r="G74" s="23"/>
      <c r="H74" s="17"/>
      <c r="I74" s="13"/>
      <c r="J74" s="18"/>
      <c r="K74" s="25"/>
      <c r="L74" s="30"/>
      <c r="M74" s="18"/>
      <c r="N74" s="16"/>
    </row>
    <row r="75" spans="1:14" x14ac:dyDescent="0.3">
      <c r="A75" s="120"/>
      <c r="B75" s="60"/>
      <c r="C75" s="60"/>
      <c r="D75" s="17"/>
      <c r="E75" s="13"/>
      <c r="F75" s="13"/>
      <c r="G75" s="23"/>
      <c r="H75" s="17"/>
      <c r="I75" s="13"/>
      <c r="J75" s="18"/>
      <c r="K75" s="25"/>
      <c r="L75" s="30"/>
      <c r="M75" s="18"/>
      <c r="N75" s="16"/>
    </row>
    <row r="76" spans="1:14" ht="14.4" thickBot="1" x14ac:dyDescent="0.35">
      <c r="A76" s="121"/>
      <c r="B76" s="38"/>
      <c r="C76" s="38"/>
      <c r="D76" s="62"/>
      <c r="E76" s="63"/>
      <c r="F76" s="63"/>
      <c r="G76" s="35"/>
      <c r="H76" s="62"/>
      <c r="I76" s="63"/>
      <c r="J76" s="64"/>
      <c r="K76" s="61"/>
      <c r="L76" s="65"/>
      <c r="M76" s="64"/>
      <c r="N76" s="36"/>
    </row>
    <row r="77" spans="1:14" x14ac:dyDescent="0.3">
      <c r="A77" s="193" t="s">
        <v>40</v>
      </c>
      <c r="B77" s="187">
        <v>30</v>
      </c>
      <c r="C77" s="187"/>
      <c r="D77" s="15">
        <v>60</v>
      </c>
      <c r="E77" s="14">
        <v>46</v>
      </c>
      <c r="F77" s="14"/>
      <c r="G77" s="24"/>
      <c r="H77" s="19"/>
      <c r="I77" s="14"/>
      <c r="J77" s="20"/>
      <c r="K77" s="195" t="s">
        <v>268</v>
      </c>
      <c r="L77" s="195"/>
      <c r="M77" s="197"/>
      <c r="N77" s="187">
        <v>18</v>
      </c>
    </row>
    <row r="78" spans="1:14" ht="14.4" thickBot="1" x14ac:dyDescent="0.35">
      <c r="A78" s="194"/>
      <c r="B78" s="188"/>
      <c r="C78" s="188"/>
      <c r="D78" s="189">
        <v>106</v>
      </c>
      <c r="E78" s="189"/>
      <c r="F78" s="189"/>
      <c r="G78" s="189"/>
      <c r="H78" s="190"/>
      <c r="I78" s="191"/>
      <c r="J78" s="192"/>
      <c r="K78" s="196"/>
      <c r="L78" s="196"/>
      <c r="M78" s="198"/>
      <c r="N78" s="188"/>
    </row>
    <row r="79" spans="1:14" x14ac:dyDescent="0.3">
      <c r="A79" s="34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</row>
    <row r="80" spans="1:14" ht="14.4" thickBot="1" x14ac:dyDescent="0.35"/>
    <row r="81" spans="1:15" ht="15" customHeight="1" thickBot="1" x14ac:dyDescent="0.35">
      <c r="A81" s="199" t="s">
        <v>47</v>
      </c>
      <c r="B81" s="201" t="s">
        <v>21</v>
      </c>
      <c r="C81" s="204" t="s">
        <v>22</v>
      </c>
      <c r="D81" s="207" t="s">
        <v>20</v>
      </c>
      <c r="E81" s="208"/>
      <c r="F81" s="208"/>
      <c r="G81" s="208"/>
      <c r="H81" s="208"/>
      <c r="I81" s="208"/>
      <c r="J81" s="208"/>
      <c r="K81" s="208"/>
      <c r="L81" s="208"/>
      <c r="M81" s="208"/>
      <c r="N81" s="209"/>
      <c r="O81" s="1"/>
    </row>
    <row r="82" spans="1:15" ht="25.5" customHeight="1" thickBot="1" x14ac:dyDescent="0.35">
      <c r="A82" s="200"/>
      <c r="B82" s="202"/>
      <c r="C82" s="205"/>
      <c r="D82" s="210" t="s">
        <v>2</v>
      </c>
      <c r="E82" s="211"/>
      <c r="F82" s="211"/>
      <c r="G82" s="212"/>
      <c r="H82" s="213" t="s">
        <v>3</v>
      </c>
      <c r="I82" s="214"/>
      <c r="J82" s="215"/>
      <c r="K82" s="216" t="s">
        <v>27</v>
      </c>
      <c r="L82" s="218" t="s">
        <v>28</v>
      </c>
      <c r="M82" s="219"/>
      <c r="N82" s="220" t="s">
        <v>19</v>
      </c>
      <c r="O82" s="1"/>
    </row>
    <row r="83" spans="1:15" ht="25.5" customHeight="1" thickBot="1" x14ac:dyDescent="0.35">
      <c r="A83" s="69" t="s">
        <v>39</v>
      </c>
      <c r="B83" s="203"/>
      <c r="C83" s="206"/>
      <c r="D83" s="49" t="s">
        <v>0</v>
      </c>
      <c r="E83" s="50" t="s">
        <v>23</v>
      </c>
      <c r="F83" s="51" t="s">
        <v>1</v>
      </c>
      <c r="G83" s="52" t="s">
        <v>24</v>
      </c>
      <c r="H83" s="53" t="s">
        <v>25</v>
      </c>
      <c r="I83" s="50" t="s">
        <v>26</v>
      </c>
      <c r="J83" s="54" t="s">
        <v>24</v>
      </c>
      <c r="K83" s="217"/>
      <c r="L83" s="55" t="s">
        <v>17</v>
      </c>
      <c r="M83" s="56" t="s">
        <v>18</v>
      </c>
      <c r="N83" s="221"/>
      <c r="O83" s="1"/>
    </row>
    <row r="84" spans="1:15" s="26" customFormat="1" ht="12.75" customHeight="1" x14ac:dyDescent="0.3">
      <c r="A84" s="159" t="s">
        <v>249</v>
      </c>
      <c r="B84" s="176">
        <v>6</v>
      </c>
      <c r="C84" s="176">
        <v>1</v>
      </c>
      <c r="D84" s="179"/>
      <c r="E84" s="180"/>
      <c r="F84" s="5"/>
      <c r="G84" s="21"/>
      <c r="H84" s="31"/>
      <c r="I84" s="5"/>
      <c r="J84" s="6"/>
      <c r="K84" s="12"/>
      <c r="L84" s="28"/>
      <c r="M84" s="6"/>
      <c r="N84" s="3"/>
    </row>
    <row r="85" spans="1:15" s="26" customFormat="1" x14ac:dyDescent="0.3">
      <c r="A85" s="118" t="s">
        <v>250</v>
      </c>
      <c r="B85" s="176">
        <v>3</v>
      </c>
      <c r="C85" s="176">
        <v>3</v>
      </c>
      <c r="D85" s="179">
        <v>12</v>
      </c>
      <c r="E85" s="180"/>
      <c r="F85" s="5"/>
      <c r="G85" s="21"/>
      <c r="H85" s="31"/>
      <c r="I85" s="5"/>
      <c r="J85" s="6"/>
      <c r="K85" s="12"/>
      <c r="L85" s="28"/>
      <c r="M85" s="6"/>
      <c r="N85" s="3"/>
    </row>
    <row r="86" spans="1:15" s="26" customFormat="1" x14ac:dyDescent="0.3">
      <c r="A86" s="119" t="s">
        <v>251</v>
      </c>
      <c r="B86" s="177">
        <v>3</v>
      </c>
      <c r="C86" s="177">
        <v>3</v>
      </c>
      <c r="D86" s="181">
        <v>12</v>
      </c>
      <c r="E86" s="182"/>
      <c r="F86" s="9"/>
      <c r="G86" s="22"/>
      <c r="H86" s="8"/>
      <c r="I86" s="9"/>
      <c r="J86" s="10"/>
      <c r="K86" s="11"/>
      <c r="L86" s="29"/>
      <c r="M86" s="10"/>
      <c r="N86" s="7"/>
    </row>
    <row r="87" spans="1:15" s="26" customFormat="1" x14ac:dyDescent="0.3">
      <c r="A87" s="161" t="s">
        <v>252</v>
      </c>
      <c r="B87" s="177">
        <v>8</v>
      </c>
      <c r="C87" s="177">
        <v>2</v>
      </c>
      <c r="D87" s="181"/>
      <c r="E87" s="182"/>
      <c r="F87" s="9"/>
      <c r="G87" s="22"/>
      <c r="H87" s="8"/>
      <c r="I87" s="9"/>
      <c r="J87" s="10"/>
      <c r="K87" s="11"/>
      <c r="L87" s="29"/>
      <c r="M87" s="10"/>
      <c r="N87" s="7"/>
    </row>
    <row r="88" spans="1:15" s="26" customFormat="1" x14ac:dyDescent="0.3">
      <c r="A88" s="161" t="s">
        <v>253</v>
      </c>
      <c r="B88" s="177">
        <v>4</v>
      </c>
      <c r="C88" s="177">
        <v>4</v>
      </c>
      <c r="D88" s="181"/>
      <c r="E88" s="182"/>
      <c r="F88" s="9"/>
      <c r="G88" s="22"/>
      <c r="H88" s="8"/>
      <c r="I88" s="9"/>
      <c r="J88" s="10"/>
      <c r="K88" s="11"/>
      <c r="L88" s="29"/>
      <c r="M88" s="10"/>
      <c r="N88" s="7"/>
    </row>
    <row r="89" spans="1:15" s="26" customFormat="1" x14ac:dyDescent="0.3">
      <c r="A89" s="119" t="s">
        <v>254</v>
      </c>
      <c r="B89" s="177"/>
      <c r="C89" s="177"/>
      <c r="D89" s="181">
        <v>12</v>
      </c>
      <c r="E89" s="182">
        <v>12</v>
      </c>
      <c r="F89" s="9"/>
      <c r="G89" s="22"/>
      <c r="H89" s="8"/>
      <c r="I89" s="9"/>
      <c r="J89" s="10"/>
      <c r="K89" s="11"/>
      <c r="L89" s="29"/>
      <c r="M89" s="10"/>
      <c r="N89" s="7"/>
    </row>
    <row r="90" spans="1:15" s="26" customFormat="1" x14ac:dyDescent="0.3">
      <c r="A90" s="163" t="s">
        <v>255</v>
      </c>
      <c r="B90" s="178"/>
      <c r="C90" s="178"/>
      <c r="D90" s="181">
        <v>12</v>
      </c>
      <c r="E90" s="182">
        <v>12</v>
      </c>
      <c r="F90" s="9"/>
      <c r="G90" s="22"/>
      <c r="H90" s="8"/>
      <c r="I90" s="9"/>
      <c r="J90" s="10"/>
      <c r="K90" s="11"/>
      <c r="L90" s="29"/>
      <c r="M90" s="10"/>
      <c r="N90" s="7"/>
    </row>
    <row r="91" spans="1:15" s="26" customFormat="1" x14ac:dyDescent="0.3">
      <c r="A91" s="119" t="s">
        <v>226</v>
      </c>
      <c r="B91" s="183"/>
      <c r="C91" s="183"/>
      <c r="D91" s="181">
        <v>12</v>
      </c>
      <c r="E91" s="182">
        <v>12</v>
      </c>
      <c r="F91" s="9"/>
      <c r="G91" s="22"/>
      <c r="H91" s="8"/>
      <c r="I91" s="9"/>
      <c r="J91" s="10"/>
      <c r="K91" s="11"/>
      <c r="L91" s="29"/>
      <c r="M91" s="10"/>
      <c r="N91" s="7"/>
    </row>
    <row r="92" spans="1:15" s="26" customFormat="1" x14ac:dyDescent="0.3">
      <c r="A92" s="119" t="s">
        <v>227</v>
      </c>
      <c r="B92" s="178"/>
      <c r="C92" s="178"/>
      <c r="D92" s="181">
        <v>12</v>
      </c>
      <c r="E92" s="182">
        <v>12</v>
      </c>
      <c r="F92" s="9"/>
      <c r="G92" s="22"/>
      <c r="H92" s="8"/>
      <c r="I92" s="9"/>
      <c r="J92" s="10"/>
      <c r="K92" s="11"/>
      <c r="L92" s="29"/>
      <c r="M92" s="10"/>
      <c r="N92" s="7"/>
    </row>
    <row r="93" spans="1:15" s="26" customFormat="1" x14ac:dyDescent="0.3">
      <c r="A93" s="161" t="s">
        <v>256</v>
      </c>
      <c r="B93" s="178">
        <v>4</v>
      </c>
      <c r="C93" s="178">
        <v>4</v>
      </c>
      <c r="D93" s="181"/>
      <c r="E93" s="182"/>
      <c r="F93" s="9"/>
      <c r="G93" s="22"/>
      <c r="H93" s="8"/>
      <c r="I93" s="9"/>
      <c r="J93" s="10"/>
      <c r="K93" s="11"/>
      <c r="L93" s="29"/>
      <c r="M93" s="10"/>
      <c r="N93" s="7"/>
    </row>
    <row r="94" spans="1:15" s="26" customFormat="1" x14ac:dyDescent="0.3">
      <c r="A94" s="120" t="s">
        <v>257</v>
      </c>
      <c r="B94" s="184"/>
      <c r="C94" s="184"/>
      <c r="D94" s="185">
        <v>26</v>
      </c>
      <c r="E94" s="186"/>
      <c r="F94" s="13"/>
      <c r="G94" s="23"/>
      <c r="H94" s="17"/>
      <c r="I94" s="13"/>
      <c r="J94" s="18"/>
      <c r="K94" s="25"/>
      <c r="L94" s="30"/>
      <c r="M94" s="18"/>
      <c r="N94" s="16"/>
    </row>
    <row r="95" spans="1:15" s="26" customFormat="1" x14ac:dyDescent="0.3">
      <c r="A95" s="162" t="s">
        <v>258</v>
      </c>
      <c r="B95" s="184">
        <v>8</v>
      </c>
      <c r="C95" s="184">
        <v>2</v>
      </c>
      <c r="D95" s="185"/>
      <c r="E95" s="186"/>
      <c r="F95" s="13"/>
      <c r="G95" s="23"/>
      <c r="H95" s="17"/>
      <c r="I95" s="13"/>
      <c r="J95" s="18"/>
      <c r="K95" s="25"/>
      <c r="L95" s="30"/>
      <c r="M95" s="18"/>
      <c r="N95" s="16"/>
    </row>
    <row r="96" spans="1:15" s="26" customFormat="1" x14ac:dyDescent="0.3">
      <c r="A96" s="161" t="s">
        <v>253</v>
      </c>
      <c r="B96" s="177">
        <v>4</v>
      </c>
      <c r="C96" s="177">
        <v>4</v>
      </c>
      <c r="D96" s="185"/>
      <c r="E96" s="186"/>
      <c r="F96" s="13"/>
      <c r="G96" s="23"/>
      <c r="H96" s="17"/>
      <c r="I96" s="13"/>
      <c r="J96" s="18"/>
      <c r="K96" s="25"/>
      <c r="L96" s="30"/>
      <c r="M96" s="18"/>
      <c r="N96" s="16"/>
    </row>
    <row r="97" spans="1:14" s="26" customFormat="1" x14ac:dyDescent="0.3">
      <c r="A97" s="119" t="s">
        <v>238</v>
      </c>
      <c r="B97" s="184"/>
      <c r="C97" s="184"/>
      <c r="D97" s="185">
        <v>12</v>
      </c>
      <c r="E97" s="186">
        <v>12</v>
      </c>
      <c r="F97" s="13"/>
      <c r="G97" s="23"/>
      <c r="H97" s="17"/>
      <c r="I97" s="13"/>
      <c r="J97" s="18"/>
      <c r="K97" s="25"/>
      <c r="L97" s="30"/>
      <c r="M97" s="18"/>
      <c r="N97" s="16"/>
    </row>
    <row r="98" spans="1:14" s="26" customFormat="1" x14ac:dyDescent="0.3">
      <c r="A98" s="119" t="s">
        <v>239</v>
      </c>
      <c r="B98" s="184"/>
      <c r="C98" s="184"/>
      <c r="D98" s="185">
        <v>12</v>
      </c>
      <c r="E98" s="186">
        <v>12</v>
      </c>
      <c r="F98" s="13"/>
      <c r="G98" s="23"/>
      <c r="H98" s="17"/>
      <c r="I98" s="13"/>
      <c r="J98" s="18"/>
      <c r="K98" s="25"/>
      <c r="L98" s="30"/>
      <c r="M98" s="18"/>
      <c r="N98" s="16"/>
    </row>
    <row r="99" spans="1:14" s="26" customFormat="1" x14ac:dyDescent="0.3">
      <c r="A99" s="119" t="s">
        <v>240</v>
      </c>
      <c r="B99" s="184"/>
      <c r="C99" s="184"/>
      <c r="D99" s="185">
        <v>12</v>
      </c>
      <c r="E99" s="186">
        <v>12</v>
      </c>
      <c r="F99" s="13"/>
      <c r="G99" s="23"/>
      <c r="H99" s="17"/>
      <c r="I99" s="13"/>
      <c r="J99" s="18"/>
      <c r="K99" s="25"/>
      <c r="L99" s="30"/>
      <c r="M99" s="18"/>
      <c r="N99" s="16"/>
    </row>
    <row r="100" spans="1:14" s="26" customFormat="1" x14ac:dyDescent="0.3">
      <c r="A100" s="119" t="s">
        <v>241</v>
      </c>
      <c r="B100" s="184"/>
      <c r="C100" s="184"/>
      <c r="D100" s="185">
        <v>12</v>
      </c>
      <c r="E100" s="186">
        <v>12</v>
      </c>
      <c r="F100" s="13"/>
      <c r="G100" s="23"/>
      <c r="H100" s="17"/>
      <c r="I100" s="13"/>
      <c r="J100" s="18"/>
      <c r="K100" s="25"/>
      <c r="L100" s="30"/>
      <c r="M100" s="18"/>
      <c r="N100" s="16"/>
    </row>
    <row r="101" spans="1:14" s="26" customFormat="1" x14ac:dyDescent="0.3">
      <c r="A101" s="162" t="s">
        <v>259</v>
      </c>
      <c r="B101" s="184">
        <v>4</v>
      </c>
      <c r="C101" s="184">
        <v>4</v>
      </c>
      <c r="D101" s="185"/>
      <c r="E101" s="186"/>
      <c r="F101" s="13"/>
      <c r="G101" s="23"/>
      <c r="H101" s="17"/>
      <c r="I101" s="13"/>
      <c r="J101" s="18"/>
      <c r="K101" s="25"/>
      <c r="L101" s="30"/>
      <c r="M101" s="18"/>
      <c r="N101" s="16"/>
    </row>
    <row r="102" spans="1:14" s="26" customFormat="1" x14ac:dyDescent="0.3">
      <c r="A102" s="120" t="s">
        <v>260</v>
      </c>
      <c r="B102" s="60"/>
      <c r="C102" s="60"/>
      <c r="D102" s="17">
        <v>15</v>
      </c>
      <c r="E102" s="13"/>
      <c r="F102" s="13"/>
      <c r="G102" s="23"/>
      <c r="H102" s="17"/>
      <c r="I102" s="13"/>
      <c r="J102" s="18"/>
      <c r="K102" s="25"/>
      <c r="L102" s="30"/>
      <c r="M102" s="18"/>
      <c r="N102" s="16"/>
    </row>
    <row r="103" spans="1:14" s="26" customFormat="1" x14ac:dyDescent="0.3">
      <c r="A103" s="120" t="s">
        <v>261</v>
      </c>
      <c r="B103" s="60"/>
      <c r="C103" s="60"/>
      <c r="D103" s="17">
        <v>15</v>
      </c>
      <c r="E103" s="13"/>
      <c r="F103" s="13"/>
      <c r="G103" s="23"/>
      <c r="H103" s="17"/>
      <c r="I103" s="13"/>
      <c r="J103" s="18"/>
      <c r="K103" s="25"/>
      <c r="L103" s="30"/>
      <c r="M103" s="18"/>
      <c r="N103" s="16"/>
    </row>
    <row r="104" spans="1:14" s="26" customFormat="1" x14ac:dyDescent="0.3">
      <c r="A104" s="162" t="s">
        <v>262</v>
      </c>
      <c r="B104" s="60">
        <v>6</v>
      </c>
      <c r="C104" s="60">
        <v>1</v>
      </c>
      <c r="D104" s="17"/>
      <c r="E104" s="13"/>
      <c r="F104" s="13"/>
      <c r="G104" s="23"/>
      <c r="H104" s="17"/>
      <c r="I104" s="13"/>
      <c r="J104" s="18"/>
      <c r="K104" s="25"/>
      <c r="L104" s="30"/>
      <c r="M104" s="18"/>
      <c r="N104" s="16"/>
    </row>
    <row r="105" spans="1:14" s="26" customFormat="1" x14ac:dyDescent="0.3">
      <c r="A105" s="120" t="s">
        <v>263</v>
      </c>
      <c r="B105" s="60">
        <v>3</v>
      </c>
      <c r="C105" s="60">
        <v>3</v>
      </c>
      <c r="D105" s="17"/>
      <c r="E105" s="13">
        <v>18</v>
      </c>
      <c r="F105" s="13"/>
      <c r="G105" s="23"/>
      <c r="H105" s="17"/>
      <c r="I105" s="13"/>
      <c r="J105" s="18"/>
      <c r="K105" s="25"/>
      <c r="L105" s="30"/>
      <c r="M105" s="18"/>
      <c r="N105" s="16">
        <v>18</v>
      </c>
    </row>
    <row r="106" spans="1:14" s="26" customFormat="1" x14ac:dyDescent="0.3">
      <c r="A106" s="120" t="s">
        <v>264</v>
      </c>
      <c r="B106" s="60">
        <v>3</v>
      </c>
      <c r="C106" s="60">
        <v>3</v>
      </c>
      <c r="D106" s="17"/>
      <c r="E106" s="13">
        <v>18</v>
      </c>
      <c r="F106" s="13"/>
      <c r="G106" s="23"/>
      <c r="H106" s="17"/>
      <c r="I106" s="13"/>
      <c r="J106" s="18"/>
      <c r="K106" s="25"/>
      <c r="L106" s="30"/>
      <c r="M106" s="18"/>
      <c r="N106" s="16">
        <v>18</v>
      </c>
    </row>
    <row r="107" spans="1:14" s="26" customFormat="1" x14ac:dyDescent="0.3">
      <c r="A107" s="162" t="s">
        <v>245</v>
      </c>
      <c r="B107" s="60">
        <v>2</v>
      </c>
      <c r="C107" s="60">
        <v>1</v>
      </c>
      <c r="D107" s="17"/>
      <c r="E107" s="13"/>
      <c r="F107" s="13"/>
      <c r="G107" s="23"/>
      <c r="H107" s="17"/>
      <c r="I107" s="13"/>
      <c r="J107" s="18"/>
      <c r="K107" s="25"/>
      <c r="L107" s="30"/>
      <c r="M107" s="18"/>
      <c r="N107" s="16"/>
    </row>
    <row r="108" spans="1:14" s="26" customFormat="1" x14ac:dyDescent="0.3">
      <c r="A108" s="120" t="s">
        <v>248</v>
      </c>
      <c r="B108" s="60">
        <v>2</v>
      </c>
      <c r="C108" s="60"/>
      <c r="D108" s="17"/>
      <c r="E108" s="13"/>
      <c r="F108" s="13"/>
      <c r="G108" s="23"/>
      <c r="H108" s="17"/>
      <c r="I108" s="13"/>
      <c r="J108" s="18"/>
      <c r="K108" s="25"/>
      <c r="L108" s="30"/>
      <c r="M108" s="18"/>
      <c r="N108" s="16"/>
    </row>
    <row r="109" spans="1:14" s="26" customFormat="1" x14ac:dyDescent="0.3">
      <c r="A109" s="128"/>
      <c r="B109" s="60"/>
      <c r="C109" s="60"/>
      <c r="D109" s="17"/>
      <c r="E109" s="13"/>
      <c r="F109" s="13"/>
      <c r="G109" s="23"/>
      <c r="H109" s="17"/>
      <c r="I109" s="13"/>
      <c r="J109" s="18"/>
      <c r="K109" s="25"/>
      <c r="L109" s="30"/>
      <c r="M109" s="18"/>
      <c r="N109" s="16"/>
    </row>
    <row r="110" spans="1:14" s="26" customFormat="1" x14ac:dyDescent="0.3">
      <c r="A110" s="128"/>
      <c r="B110" s="60"/>
      <c r="C110" s="60"/>
      <c r="D110" s="17"/>
      <c r="E110" s="13"/>
      <c r="F110" s="13"/>
      <c r="G110" s="23"/>
      <c r="H110" s="17"/>
      <c r="I110" s="13"/>
      <c r="J110" s="18"/>
      <c r="K110" s="25"/>
      <c r="L110" s="30"/>
      <c r="M110" s="18"/>
      <c r="N110" s="16"/>
    </row>
    <row r="111" spans="1:14" s="26" customFormat="1" x14ac:dyDescent="0.3">
      <c r="A111" s="128"/>
      <c r="B111" s="60"/>
      <c r="C111" s="60"/>
      <c r="D111" s="17"/>
      <c r="E111" s="13"/>
      <c r="F111" s="13"/>
      <c r="G111" s="23"/>
      <c r="H111" s="17"/>
      <c r="I111" s="13"/>
      <c r="J111" s="18"/>
      <c r="K111" s="25"/>
      <c r="L111" s="30"/>
      <c r="M111" s="18"/>
      <c r="N111" s="16"/>
    </row>
    <row r="112" spans="1:14" s="26" customFormat="1" x14ac:dyDescent="0.3">
      <c r="A112" s="128"/>
      <c r="B112" s="60"/>
      <c r="C112" s="60"/>
      <c r="D112" s="17"/>
      <c r="E112" s="13"/>
      <c r="F112" s="13"/>
      <c r="G112" s="23"/>
      <c r="H112" s="17"/>
      <c r="I112" s="13"/>
      <c r="J112" s="18"/>
      <c r="K112" s="25"/>
      <c r="L112" s="30"/>
      <c r="M112" s="18"/>
      <c r="N112" s="16"/>
    </row>
    <row r="113" spans="1:14" s="26" customFormat="1" x14ac:dyDescent="0.3">
      <c r="A113" s="128"/>
      <c r="B113" s="60"/>
      <c r="C113" s="60"/>
      <c r="D113" s="17"/>
      <c r="E113" s="13"/>
      <c r="F113" s="13"/>
      <c r="G113" s="23"/>
      <c r="H113" s="17"/>
      <c r="I113" s="13"/>
      <c r="J113" s="18"/>
      <c r="K113" s="25"/>
      <c r="L113" s="30"/>
      <c r="M113" s="18"/>
      <c r="N113" s="16"/>
    </row>
    <row r="114" spans="1:14" s="26" customFormat="1" x14ac:dyDescent="0.3">
      <c r="A114" s="128"/>
      <c r="B114" s="60"/>
      <c r="C114" s="60"/>
      <c r="D114" s="17"/>
      <c r="E114" s="13"/>
      <c r="F114" s="13"/>
      <c r="G114" s="23"/>
      <c r="H114" s="17"/>
      <c r="I114" s="13"/>
      <c r="J114" s="18"/>
      <c r="K114" s="25"/>
      <c r="L114" s="30"/>
      <c r="M114" s="18"/>
      <c r="N114" s="16"/>
    </row>
    <row r="115" spans="1:14" s="26" customFormat="1" x14ac:dyDescent="0.3">
      <c r="A115" s="128"/>
      <c r="B115" s="60"/>
      <c r="C115" s="60"/>
      <c r="D115" s="17"/>
      <c r="E115" s="13"/>
      <c r="F115" s="13"/>
      <c r="G115" s="23"/>
      <c r="H115" s="17"/>
      <c r="I115" s="13"/>
      <c r="J115" s="18"/>
      <c r="K115" s="25"/>
      <c r="L115" s="30"/>
      <c r="M115" s="18"/>
      <c r="N115" s="16"/>
    </row>
    <row r="116" spans="1:14" s="26" customFormat="1" x14ac:dyDescent="0.3">
      <c r="A116" s="128"/>
      <c r="B116" s="60"/>
      <c r="C116" s="60"/>
      <c r="D116" s="17"/>
      <c r="E116" s="13"/>
      <c r="F116" s="13"/>
      <c r="G116" s="23"/>
      <c r="H116" s="17"/>
      <c r="I116" s="13"/>
      <c r="J116" s="18"/>
      <c r="K116" s="25"/>
      <c r="L116" s="30"/>
      <c r="M116" s="18"/>
      <c r="N116" s="16"/>
    </row>
    <row r="117" spans="1:14" s="26" customFormat="1" ht="14.4" thickBot="1" x14ac:dyDescent="0.35">
      <c r="A117" s="121"/>
      <c r="B117" s="38"/>
      <c r="C117" s="38"/>
      <c r="D117" s="71"/>
      <c r="E117" s="72"/>
      <c r="F117" s="72"/>
      <c r="G117" s="35"/>
      <c r="H117" s="71"/>
      <c r="I117" s="72"/>
      <c r="J117" s="73"/>
      <c r="K117" s="74"/>
      <c r="L117" s="75"/>
      <c r="M117" s="73"/>
      <c r="N117" s="36"/>
    </row>
    <row r="118" spans="1:14" s="26" customFormat="1" ht="13.5" customHeight="1" x14ac:dyDescent="0.3">
      <c r="A118" s="193" t="s">
        <v>40</v>
      </c>
      <c r="B118" s="187">
        <v>30</v>
      </c>
      <c r="C118" s="187"/>
      <c r="D118" s="15">
        <v>89</v>
      </c>
      <c r="E118" s="14">
        <v>60</v>
      </c>
      <c r="F118" s="14"/>
      <c r="G118" s="24"/>
      <c r="H118" s="19"/>
      <c r="I118" s="14"/>
      <c r="J118" s="20"/>
      <c r="K118" s="195"/>
      <c r="L118" s="195"/>
      <c r="M118" s="197"/>
      <c r="N118" s="187">
        <v>36</v>
      </c>
    </row>
    <row r="119" spans="1:14" s="26" customFormat="1" ht="12" customHeight="1" thickBot="1" x14ac:dyDescent="0.35">
      <c r="A119" s="194"/>
      <c r="B119" s="188"/>
      <c r="C119" s="188"/>
      <c r="D119" s="189">
        <v>149</v>
      </c>
      <c r="E119" s="189"/>
      <c r="F119" s="189"/>
      <c r="G119" s="189"/>
      <c r="H119" s="190"/>
      <c r="I119" s="191"/>
      <c r="J119" s="192"/>
      <c r="K119" s="196"/>
      <c r="L119" s="196"/>
      <c r="M119" s="198"/>
      <c r="N119" s="188"/>
    </row>
    <row r="121" spans="1:14" ht="14.4" thickBot="1" x14ac:dyDescent="0.35"/>
    <row r="122" spans="1:14" ht="14.4" thickBot="1" x14ac:dyDescent="0.35">
      <c r="A122" s="199" t="s">
        <v>48</v>
      </c>
      <c r="B122" s="201" t="s">
        <v>21</v>
      </c>
      <c r="C122" s="204" t="s">
        <v>22</v>
      </c>
      <c r="D122" s="207" t="s">
        <v>20</v>
      </c>
      <c r="E122" s="208"/>
      <c r="F122" s="208"/>
      <c r="G122" s="208"/>
      <c r="H122" s="208"/>
      <c r="I122" s="208"/>
      <c r="J122" s="208"/>
      <c r="K122" s="208"/>
      <c r="L122" s="208"/>
      <c r="M122" s="208"/>
      <c r="N122" s="209"/>
    </row>
    <row r="123" spans="1:14" ht="25.5" customHeight="1" thickBot="1" x14ac:dyDescent="0.35">
      <c r="A123" s="200"/>
      <c r="B123" s="202"/>
      <c r="C123" s="205"/>
      <c r="D123" s="210" t="s">
        <v>2</v>
      </c>
      <c r="E123" s="211"/>
      <c r="F123" s="211"/>
      <c r="G123" s="212"/>
      <c r="H123" s="213" t="s">
        <v>3</v>
      </c>
      <c r="I123" s="214"/>
      <c r="J123" s="215"/>
      <c r="K123" s="216" t="s">
        <v>27</v>
      </c>
      <c r="L123" s="218" t="s">
        <v>28</v>
      </c>
      <c r="M123" s="219"/>
      <c r="N123" s="220" t="s">
        <v>19</v>
      </c>
    </row>
    <row r="124" spans="1:14" ht="27" customHeight="1" thickBot="1" x14ac:dyDescent="0.35">
      <c r="A124" s="69" t="s">
        <v>39</v>
      </c>
      <c r="B124" s="203"/>
      <c r="C124" s="206"/>
      <c r="D124" s="49" t="s">
        <v>0</v>
      </c>
      <c r="E124" s="50" t="s">
        <v>23</v>
      </c>
      <c r="F124" s="51" t="s">
        <v>1</v>
      </c>
      <c r="G124" s="52" t="s">
        <v>24</v>
      </c>
      <c r="H124" s="53" t="s">
        <v>25</v>
      </c>
      <c r="I124" s="50" t="s">
        <v>26</v>
      </c>
      <c r="J124" s="54" t="s">
        <v>24</v>
      </c>
      <c r="K124" s="217"/>
      <c r="L124" s="55" t="s">
        <v>17</v>
      </c>
      <c r="M124" s="56" t="s">
        <v>18</v>
      </c>
      <c r="N124" s="221"/>
    </row>
    <row r="125" spans="1:14" x14ac:dyDescent="0.3">
      <c r="A125" s="159" t="s">
        <v>265</v>
      </c>
      <c r="B125" s="3">
        <v>30</v>
      </c>
      <c r="C125" s="160">
        <v>1</v>
      </c>
      <c r="D125" s="4"/>
      <c r="E125" s="5"/>
      <c r="F125" s="5"/>
      <c r="G125" s="21"/>
      <c r="H125" s="31"/>
      <c r="I125" s="5"/>
      <c r="J125" s="6"/>
      <c r="K125" s="12"/>
      <c r="L125" s="28"/>
      <c r="M125" s="6"/>
      <c r="N125" s="3"/>
    </row>
    <row r="126" spans="1:14" x14ac:dyDescent="0.3">
      <c r="A126" s="118" t="s">
        <v>266</v>
      </c>
      <c r="B126" s="160"/>
      <c r="C126" s="160"/>
      <c r="D126" s="8"/>
      <c r="E126" s="9"/>
      <c r="F126" s="9"/>
      <c r="G126" s="22"/>
      <c r="H126" s="8"/>
      <c r="I126" s="9"/>
      <c r="J126" s="10"/>
      <c r="K126" s="11"/>
      <c r="L126" s="29"/>
      <c r="M126" s="10"/>
      <c r="N126" s="7"/>
    </row>
    <row r="127" spans="1:14" x14ac:dyDescent="0.3">
      <c r="A127" s="119"/>
      <c r="B127" s="7"/>
      <c r="C127" s="7"/>
      <c r="D127" s="8"/>
      <c r="E127" s="9"/>
      <c r="F127" s="9"/>
      <c r="G127" s="22"/>
      <c r="H127" s="8"/>
      <c r="I127" s="9"/>
      <c r="J127" s="10"/>
      <c r="K127" s="11"/>
      <c r="L127" s="29"/>
      <c r="M127" s="10"/>
      <c r="N127" s="7"/>
    </row>
    <row r="128" spans="1:14" x14ac:dyDescent="0.3">
      <c r="A128" s="119"/>
      <c r="B128" s="7"/>
      <c r="C128" s="7"/>
      <c r="D128" s="8"/>
      <c r="E128" s="9"/>
      <c r="F128" s="9"/>
      <c r="G128" s="22"/>
      <c r="H128" s="8"/>
      <c r="I128" s="9"/>
      <c r="J128" s="10"/>
      <c r="K128" s="11"/>
      <c r="L128" s="29"/>
      <c r="M128" s="10"/>
      <c r="N128" s="7"/>
    </row>
    <row r="129" spans="1:14" x14ac:dyDescent="0.3">
      <c r="A129" s="119"/>
      <c r="B129" s="7"/>
      <c r="C129" s="7"/>
      <c r="D129" s="8"/>
      <c r="E129" s="9"/>
      <c r="F129" s="9"/>
      <c r="G129" s="22"/>
      <c r="H129" s="8"/>
      <c r="I129" s="9"/>
      <c r="J129" s="10"/>
      <c r="K129" s="11"/>
      <c r="L129" s="29"/>
      <c r="M129" s="10"/>
      <c r="N129" s="7"/>
    </row>
    <row r="130" spans="1:14" x14ac:dyDescent="0.3">
      <c r="A130" s="119"/>
      <c r="B130" s="7"/>
      <c r="C130" s="7"/>
      <c r="D130" s="8"/>
      <c r="E130" s="9"/>
      <c r="F130" s="9"/>
      <c r="G130" s="22"/>
      <c r="H130" s="8"/>
      <c r="I130" s="9"/>
      <c r="J130" s="10"/>
      <c r="K130" s="11"/>
      <c r="L130" s="29"/>
      <c r="M130" s="10"/>
      <c r="N130" s="7"/>
    </row>
    <row r="131" spans="1:14" x14ac:dyDescent="0.3">
      <c r="A131" s="119"/>
      <c r="B131" s="7"/>
      <c r="C131" s="7"/>
      <c r="D131" s="8"/>
      <c r="E131" s="9"/>
      <c r="F131" s="9"/>
      <c r="G131" s="22"/>
      <c r="H131" s="8"/>
      <c r="I131" s="9"/>
      <c r="J131" s="10"/>
      <c r="K131" s="11"/>
      <c r="L131" s="29"/>
      <c r="M131" s="10"/>
      <c r="N131" s="7"/>
    </row>
    <row r="132" spans="1:14" x14ac:dyDescent="0.3">
      <c r="A132" s="119"/>
      <c r="B132" s="37"/>
      <c r="C132" s="37"/>
      <c r="D132" s="8"/>
      <c r="E132" s="9"/>
      <c r="F132" s="9"/>
      <c r="G132" s="22"/>
      <c r="H132" s="8"/>
      <c r="I132" s="9"/>
      <c r="J132" s="10"/>
      <c r="K132" s="11"/>
      <c r="L132" s="29"/>
      <c r="M132" s="10"/>
      <c r="N132" s="7"/>
    </row>
    <row r="133" spans="1:14" x14ac:dyDescent="0.3">
      <c r="A133" s="119"/>
      <c r="B133" s="37"/>
      <c r="C133" s="37"/>
      <c r="D133" s="8"/>
      <c r="E133" s="9"/>
      <c r="F133" s="9"/>
      <c r="G133" s="22"/>
      <c r="H133" s="8"/>
      <c r="I133" s="9"/>
      <c r="J133" s="10"/>
      <c r="K133" s="11"/>
      <c r="L133" s="29"/>
      <c r="M133" s="10"/>
      <c r="N133" s="7"/>
    </row>
    <row r="134" spans="1:14" x14ac:dyDescent="0.3">
      <c r="A134" s="119"/>
      <c r="B134" s="7"/>
      <c r="C134" s="7"/>
      <c r="D134" s="8"/>
      <c r="E134" s="9"/>
      <c r="F134" s="9"/>
      <c r="G134" s="22"/>
      <c r="H134" s="8"/>
      <c r="I134" s="9"/>
      <c r="J134" s="10"/>
      <c r="K134" s="11"/>
      <c r="L134" s="29"/>
      <c r="M134" s="10"/>
      <c r="N134" s="7"/>
    </row>
    <row r="135" spans="1:14" x14ac:dyDescent="0.3">
      <c r="A135" s="119"/>
      <c r="B135" s="7"/>
      <c r="C135" s="7"/>
      <c r="D135" s="8"/>
      <c r="E135" s="9"/>
      <c r="F135" s="9"/>
      <c r="G135" s="22"/>
      <c r="H135" s="8"/>
      <c r="I135" s="9"/>
      <c r="J135" s="10"/>
      <c r="K135" s="11"/>
      <c r="L135" s="29"/>
      <c r="M135" s="10"/>
      <c r="N135" s="7"/>
    </row>
    <row r="136" spans="1:14" x14ac:dyDescent="0.3">
      <c r="A136" s="119"/>
      <c r="B136" s="37"/>
      <c r="C136" s="37"/>
      <c r="D136" s="8"/>
      <c r="E136" s="9"/>
      <c r="F136" s="9"/>
      <c r="G136" s="22"/>
      <c r="H136" s="8"/>
      <c r="I136" s="9"/>
      <c r="J136" s="10"/>
      <c r="K136" s="11"/>
      <c r="L136" s="29"/>
      <c r="M136" s="10"/>
      <c r="N136" s="7"/>
    </row>
    <row r="137" spans="1:14" x14ac:dyDescent="0.3">
      <c r="A137" s="120"/>
      <c r="B137" s="60"/>
      <c r="C137" s="60"/>
      <c r="D137" s="17"/>
      <c r="E137" s="13"/>
      <c r="F137" s="13"/>
      <c r="G137" s="23"/>
      <c r="H137" s="17"/>
      <c r="I137" s="13"/>
      <c r="J137" s="18"/>
      <c r="K137" s="25"/>
      <c r="L137" s="30"/>
      <c r="M137" s="18"/>
      <c r="N137" s="16"/>
    </row>
    <row r="138" spans="1:14" ht="14.4" thickBot="1" x14ac:dyDescent="0.35">
      <c r="A138" s="121"/>
      <c r="B138" s="38"/>
      <c r="C138" s="38"/>
      <c r="D138" s="71"/>
      <c r="E138" s="72"/>
      <c r="F138" s="72"/>
      <c r="G138" s="35"/>
      <c r="H138" s="71"/>
      <c r="I138" s="72"/>
      <c r="J138" s="73"/>
      <c r="K138" s="74"/>
      <c r="L138" s="75"/>
      <c r="M138" s="73"/>
      <c r="N138" s="36"/>
    </row>
    <row r="139" spans="1:14" x14ac:dyDescent="0.3">
      <c r="A139" s="193" t="s">
        <v>40</v>
      </c>
      <c r="B139" s="187">
        <v>30</v>
      </c>
      <c r="C139" s="187"/>
      <c r="D139" s="15"/>
      <c r="E139" s="14"/>
      <c r="F139" s="14"/>
      <c r="G139" s="24"/>
      <c r="H139" s="19"/>
      <c r="I139" s="14"/>
      <c r="J139" s="20"/>
      <c r="K139" s="195"/>
      <c r="L139" s="195"/>
      <c r="M139" s="197"/>
      <c r="N139" s="187"/>
    </row>
    <row r="140" spans="1:14" ht="14.4" thickBot="1" x14ac:dyDescent="0.35">
      <c r="A140" s="194"/>
      <c r="B140" s="188"/>
      <c r="C140" s="188"/>
      <c r="D140" s="189"/>
      <c r="E140" s="189"/>
      <c r="F140" s="189"/>
      <c r="G140" s="189"/>
      <c r="H140" s="190"/>
      <c r="I140" s="191"/>
      <c r="J140" s="192"/>
      <c r="K140" s="196"/>
      <c r="L140" s="196"/>
      <c r="M140" s="198"/>
      <c r="N140" s="188"/>
    </row>
  </sheetData>
  <mergeCells count="72">
    <mergeCell ref="L52:M52"/>
    <mergeCell ref="B9:G9"/>
    <mergeCell ref="B10:G10"/>
    <mergeCell ref="H9:M9"/>
    <mergeCell ref="H10:M10"/>
    <mergeCell ref="C17:C19"/>
    <mergeCell ref="C47:C48"/>
    <mergeCell ref="B17:B19"/>
    <mergeCell ref="D17:N17"/>
    <mergeCell ref="L47:M48"/>
    <mergeCell ref="H48:J48"/>
    <mergeCell ref="D48:G48"/>
    <mergeCell ref="K47:K48"/>
    <mergeCell ref="L18:M18"/>
    <mergeCell ref="D18:G18"/>
    <mergeCell ref="K18:K19"/>
    <mergeCell ref="N52:N53"/>
    <mergeCell ref="K77:K78"/>
    <mergeCell ref="L77:M78"/>
    <mergeCell ref="N77:N78"/>
    <mergeCell ref="A77:A78"/>
    <mergeCell ref="B77:B78"/>
    <mergeCell ref="C77:C78"/>
    <mergeCell ref="A51:A52"/>
    <mergeCell ref="B51:B53"/>
    <mergeCell ref="C51:C53"/>
    <mergeCell ref="D51:N51"/>
    <mergeCell ref="D52:G52"/>
    <mergeCell ref="D78:G78"/>
    <mergeCell ref="H78:J78"/>
    <mergeCell ref="H52:J52"/>
    <mergeCell ref="K52:K53"/>
    <mergeCell ref="L118:M119"/>
    <mergeCell ref="H18:J18"/>
    <mergeCell ref="A81:A82"/>
    <mergeCell ref="B81:B83"/>
    <mergeCell ref="C81:C83"/>
    <mergeCell ref="D81:N81"/>
    <mergeCell ref="D82:G82"/>
    <mergeCell ref="H82:J82"/>
    <mergeCell ref="K82:K83"/>
    <mergeCell ref="L82:M82"/>
    <mergeCell ref="N82:N83"/>
    <mergeCell ref="N18:N19"/>
    <mergeCell ref="N47:N48"/>
    <mergeCell ref="B47:B48"/>
    <mergeCell ref="A17:A18"/>
    <mergeCell ref="A47:A48"/>
    <mergeCell ref="N118:N119"/>
    <mergeCell ref="D119:G119"/>
    <mergeCell ref="H119:J119"/>
    <mergeCell ref="A122:A123"/>
    <mergeCell ref="B122:B124"/>
    <mergeCell ref="C122:C124"/>
    <mergeCell ref="D122:N122"/>
    <mergeCell ref="D123:G123"/>
    <mergeCell ref="H123:J123"/>
    <mergeCell ref="K123:K124"/>
    <mergeCell ref="L123:M123"/>
    <mergeCell ref="N123:N124"/>
    <mergeCell ref="A118:A119"/>
    <mergeCell ref="B118:B119"/>
    <mergeCell ref="C118:C119"/>
    <mergeCell ref="K118:K119"/>
    <mergeCell ref="N139:N140"/>
    <mergeCell ref="D140:G140"/>
    <mergeCell ref="H140:J140"/>
    <mergeCell ref="A139:A140"/>
    <mergeCell ref="B139:B140"/>
    <mergeCell ref="C139:C140"/>
    <mergeCell ref="K139:K140"/>
    <mergeCell ref="L139:M140"/>
  </mergeCells>
  <pageMargins left="0.7" right="0.7" top="0.75" bottom="0.75" header="0.3" footer="0.3"/>
  <pageSetup paperSize="9" scale="99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2887980</xdr:colOff>
                    <xdr:row>12</xdr:row>
                    <xdr:rowOff>7620</xdr:rowOff>
                  </from>
                  <to>
                    <xdr:col>3</xdr:col>
                    <xdr:colOff>182880</xdr:colOff>
                    <xdr:row>13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3</xdr:col>
                    <xdr:colOff>449580</xdr:colOff>
                    <xdr:row>12</xdr:row>
                    <xdr:rowOff>30480</xdr:rowOff>
                  </from>
                  <to>
                    <xdr:col>6</xdr:col>
                    <xdr:colOff>297180</xdr:colOff>
                    <xdr:row>13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6</xdr:col>
                    <xdr:colOff>297180</xdr:colOff>
                    <xdr:row>12</xdr:row>
                    <xdr:rowOff>7620</xdr:rowOff>
                  </from>
                  <to>
                    <xdr:col>9</xdr:col>
                    <xdr:colOff>419100</xdr:colOff>
                    <xdr:row>13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0</xdr:col>
                    <xdr:colOff>2887980</xdr:colOff>
                    <xdr:row>13</xdr:row>
                    <xdr:rowOff>38100</xdr:rowOff>
                  </from>
                  <to>
                    <xdr:col>4</xdr:col>
                    <xdr:colOff>388620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5</xdr:col>
                    <xdr:colOff>297180</xdr:colOff>
                    <xdr:row>13</xdr:row>
                    <xdr:rowOff>38100</xdr:rowOff>
                  </from>
                  <to>
                    <xdr:col>8</xdr:col>
                    <xdr:colOff>266700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Drop Down 10">
              <controlPr defaultSize="0" autoLine="0" autoPict="0">
                <anchor moveWithCells="1">
                  <from>
                    <xdr:col>1</xdr:col>
                    <xdr:colOff>7620</xdr:colOff>
                    <xdr:row>2</xdr:row>
                    <xdr:rowOff>68580</xdr:rowOff>
                  </from>
                  <to>
                    <xdr:col>7</xdr:col>
                    <xdr:colOff>426720</xdr:colOff>
                    <xdr:row>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Drop Down 12">
              <controlPr defaultSize="0" autoLine="0" autoPict="0">
                <anchor moveWithCells="1">
                  <from>
                    <xdr:col>1</xdr:col>
                    <xdr:colOff>7620</xdr:colOff>
                    <xdr:row>0</xdr:row>
                    <xdr:rowOff>30480</xdr:rowOff>
                  </from>
                  <to>
                    <xdr:col>7</xdr:col>
                    <xdr:colOff>30480</xdr:colOff>
                    <xdr:row>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Drop Down 16">
              <controlPr defaultSize="0" autoLine="0" autoPict="0">
                <anchor moveWithCells="1">
                  <from>
                    <xdr:col>1</xdr:col>
                    <xdr:colOff>7620</xdr:colOff>
                    <xdr:row>6</xdr:row>
                    <xdr:rowOff>68580</xdr:rowOff>
                  </from>
                  <to>
                    <xdr:col>7</xdr:col>
                    <xdr:colOff>419100</xdr:colOff>
                    <xdr:row>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2" name="Check Box 35">
              <controlPr defaultSize="0" autoFill="0" autoLine="0" autoPict="0">
                <anchor moveWithCells="1">
                  <from>
                    <xdr:col>0</xdr:col>
                    <xdr:colOff>2887980</xdr:colOff>
                    <xdr:row>10</xdr:row>
                    <xdr:rowOff>45720</xdr:rowOff>
                  </from>
                  <to>
                    <xdr:col>3</xdr:col>
                    <xdr:colOff>152400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3" name="Check Box 36">
              <controlPr defaultSize="0" autoFill="0" autoLine="0" autoPict="0">
                <anchor moveWithCells="1">
                  <from>
                    <xdr:col>4</xdr:col>
                    <xdr:colOff>0</xdr:colOff>
                    <xdr:row>10</xdr:row>
                    <xdr:rowOff>45720</xdr:rowOff>
                  </from>
                  <to>
                    <xdr:col>8</xdr:col>
                    <xdr:colOff>7620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4" name="Check Box 37">
              <controlPr defaultSize="0" autoFill="0" autoLine="0" autoPict="0">
                <anchor moveWithCells="1">
                  <from>
                    <xdr:col>8</xdr:col>
                    <xdr:colOff>38100</xdr:colOff>
                    <xdr:row>10</xdr:row>
                    <xdr:rowOff>45720</xdr:rowOff>
                  </from>
                  <to>
                    <xdr:col>12</xdr:col>
                    <xdr:colOff>152400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5" name="Check Box 38">
              <controlPr defaultSize="0" autoFill="0" autoLine="0" autoPict="0">
                <anchor moveWithCells="1">
                  <from>
                    <xdr:col>0</xdr:col>
                    <xdr:colOff>2887980</xdr:colOff>
                    <xdr:row>11</xdr:row>
                    <xdr:rowOff>0</xdr:rowOff>
                  </from>
                  <to>
                    <xdr:col>3</xdr:col>
                    <xdr:colOff>83820</xdr:colOff>
                    <xdr:row>12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6" name="Check Box 39">
              <controlPr defaultSize="0" autoFill="0" autoLine="0" autoPict="0">
                <anchor moveWithCells="1">
                  <from>
                    <xdr:col>3</xdr:col>
                    <xdr:colOff>449580</xdr:colOff>
                    <xdr:row>11</xdr:row>
                    <xdr:rowOff>7620</xdr:rowOff>
                  </from>
                  <to>
                    <xdr:col>8</xdr:col>
                    <xdr:colOff>198120</xdr:colOff>
                    <xdr:row>12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7" name="Drop Down 40">
              <controlPr defaultSize="0" autoLine="0" autoPict="0">
                <anchor moveWithCells="1">
                  <from>
                    <xdr:col>1</xdr:col>
                    <xdr:colOff>30480</xdr:colOff>
                    <xdr:row>1</xdr:row>
                    <xdr:rowOff>38100</xdr:rowOff>
                  </from>
                  <to>
                    <xdr:col>7</xdr:col>
                    <xdr:colOff>30480</xdr:colOff>
                    <xdr:row>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8" name="Drop Down 44">
              <controlPr defaultSize="0" autoLine="0" autoPict="0">
                <anchor moveWithCells="1">
                  <from>
                    <xdr:col>7</xdr:col>
                    <xdr:colOff>106680</xdr:colOff>
                    <xdr:row>0</xdr:row>
                    <xdr:rowOff>30480</xdr:rowOff>
                  </from>
                  <to>
                    <xdr:col>13</xdr:col>
                    <xdr:colOff>83820</xdr:colOff>
                    <xdr:row>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9" name="Drop Down 45">
              <controlPr defaultSize="0" autoLine="0" autoPict="0">
                <anchor moveWithCells="1">
                  <from>
                    <xdr:col>7</xdr:col>
                    <xdr:colOff>83820</xdr:colOff>
                    <xdr:row>1</xdr:row>
                    <xdr:rowOff>38100</xdr:rowOff>
                  </from>
                  <to>
                    <xdr:col>13</xdr:col>
                    <xdr:colOff>83820</xdr:colOff>
                    <xdr:row>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0" name="Drop Down 57">
              <controlPr defaultSize="0" autoLine="0" autoPict="0">
                <anchor moveWithCells="1">
                  <from>
                    <xdr:col>1</xdr:col>
                    <xdr:colOff>0</xdr:colOff>
                    <xdr:row>3</xdr:row>
                    <xdr:rowOff>106680</xdr:rowOff>
                  </from>
                  <to>
                    <xdr:col>7</xdr:col>
                    <xdr:colOff>449580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Drop Down 59">
              <controlPr defaultSize="0" autoLine="0" autoPict="0">
                <anchor moveWithCells="1">
                  <from>
                    <xdr:col>1</xdr:col>
                    <xdr:colOff>7620</xdr:colOff>
                    <xdr:row>4</xdr:row>
                    <xdr:rowOff>83820</xdr:rowOff>
                  </from>
                  <to>
                    <xdr:col>5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Drop Down 60">
              <controlPr defaultSize="0" autoLine="0" autoPict="0">
                <anchor moveWithCells="1">
                  <from>
                    <xdr:col>1</xdr:col>
                    <xdr:colOff>30480</xdr:colOff>
                    <xdr:row>5</xdr:row>
                    <xdr:rowOff>38100</xdr:rowOff>
                  </from>
                  <to>
                    <xdr:col>5</xdr:col>
                    <xdr:colOff>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Drop Down 61">
              <controlPr defaultSize="0" autoLine="0" autoPict="0">
                <anchor moveWithCells="1">
                  <from>
                    <xdr:col>5</xdr:col>
                    <xdr:colOff>45720</xdr:colOff>
                    <xdr:row>4</xdr:row>
                    <xdr:rowOff>106680</xdr:rowOff>
                  </from>
                  <to>
                    <xdr:col>8</xdr:col>
                    <xdr:colOff>335280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Drop Down 62">
              <controlPr defaultSize="0" autoLine="0" autoPict="0">
                <anchor moveWithCells="1">
                  <from>
                    <xdr:col>5</xdr:col>
                    <xdr:colOff>38100</xdr:colOff>
                    <xdr:row>5</xdr:row>
                    <xdr:rowOff>45720</xdr:rowOff>
                  </from>
                  <to>
                    <xdr:col>8</xdr:col>
                    <xdr:colOff>335280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5" name="Drop Down 63">
              <controlPr defaultSize="0" autoLine="0" autoPict="0">
                <anchor moveWithCells="1">
                  <from>
                    <xdr:col>8</xdr:col>
                    <xdr:colOff>388620</xdr:colOff>
                    <xdr:row>4</xdr:row>
                    <xdr:rowOff>106680</xdr:rowOff>
                  </from>
                  <to>
                    <xdr:col>12</xdr:col>
                    <xdr:colOff>121920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6" name="Drop Down 64">
              <controlPr defaultSize="0" autoLine="0" autoPict="0">
                <anchor moveWithCells="1">
                  <from>
                    <xdr:col>8</xdr:col>
                    <xdr:colOff>381000</xdr:colOff>
                    <xdr:row>5</xdr:row>
                    <xdr:rowOff>45720</xdr:rowOff>
                  </from>
                  <to>
                    <xdr:col>12</xdr:col>
                    <xdr:colOff>121920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7" name="Drop Down 65">
              <controlPr defaultSize="0" autoLine="0" autoPict="0">
                <anchor moveWithCells="1">
                  <from>
                    <xdr:col>12</xdr:col>
                    <xdr:colOff>182880</xdr:colOff>
                    <xdr:row>4</xdr:row>
                    <xdr:rowOff>106680</xdr:rowOff>
                  </from>
                  <to>
                    <xdr:col>15</xdr:col>
                    <xdr:colOff>30480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8" name="Drop Down 66">
              <controlPr defaultSize="0" autoLine="0" autoPict="0">
                <anchor moveWithCells="1">
                  <from>
                    <xdr:col>12</xdr:col>
                    <xdr:colOff>182880</xdr:colOff>
                    <xdr:row>5</xdr:row>
                    <xdr:rowOff>45720</xdr:rowOff>
                  </from>
                  <to>
                    <xdr:col>15</xdr:col>
                    <xdr:colOff>30480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9" name="Check Box 67">
              <controlPr defaultSize="0" autoFill="0" autoLine="0" autoPict="0">
                <anchor moveWithCells="1">
                  <from>
                    <xdr:col>0</xdr:col>
                    <xdr:colOff>2857500</xdr:colOff>
                    <xdr:row>7</xdr:row>
                    <xdr:rowOff>0</xdr:rowOff>
                  </from>
                  <to>
                    <xdr:col>2</xdr:col>
                    <xdr:colOff>274320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0" name="Check Box 68">
              <controlPr defaultSize="0" autoFill="0" autoLine="0" autoPict="0">
                <anchor moveWithCells="1">
                  <from>
                    <xdr:col>2</xdr:col>
                    <xdr:colOff>266700</xdr:colOff>
                    <xdr:row>7</xdr:row>
                    <xdr:rowOff>0</xdr:rowOff>
                  </from>
                  <to>
                    <xdr:col>4</xdr:col>
                    <xdr:colOff>342900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T140"/>
  <sheetViews>
    <sheetView zoomScale="110" zoomScaleNormal="110" zoomScalePageLayoutView="110" workbookViewId="0">
      <selection activeCell="A15" sqref="A15:XFD15"/>
    </sheetView>
  </sheetViews>
  <sheetFormatPr baseColWidth="10" defaultColWidth="10.88671875" defaultRowHeight="13.8" x14ac:dyDescent="0.3"/>
  <cols>
    <col min="1" max="1" width="46.88671875" style="1" customWidth="1"/>
    <col min="2" max="13" width="8.33203125" style="32" customWidth="1"/>
    <col min="14" max="14" width="5.6640625" style="32" customWidth="1"/>
    <col min="15" max="19" width="8.33203125" style="32" customWidth="1"/>
    <col min="20" max="20" width="8.33203125" style="1" customWidth="1"/>
    <col min="21" max="16384" width="10.88671875" style="1"/>
  </cols>
  <sheetData>
    <row r="1" spans="1:20" ht="21" customHeight="1" x14ac:dyDescent="0.3">
      <c r="A1" s="76" t="s">
        <v>43</v>
      </c>
      <c r="B1" s="77">
        <f>'Maquette S7-S8-S9-S10'!B1</f>
        <v>5</v>
      </c>
      <c r="C1" s="78"/>
      <c r="D1" s="78"/>
      <c r="E1" s="78"/>
      <c r="F1" s="78"/>
      <c r="G1" s="78"/>
      <c r="H1" s="78"/>
      <c r="I1" s="78"/>
      <c r="J1" s="78"/>
      <c r="K1" s="78"/>
      <c r="L1" s="102"/>
      <c r="M1" s="102"/>
      <c r="N1" s="102"/>
      <c r="O1" s="102"/>
      <c r="P1" s="102"/>
      <c r="Q1" s="102"/>
      <c r="R1" s="102"/>
      <c r="S1" s="102"/>
    </row>
    <row r="2" spans="1:20" ht="21" customHeight="1" x14ac:dyDescent="0.3">
      <c r="A2" s="79"/>
      <c r="B2" s="80">
        <v>1</v>
      </c>
      <c r="C2" s="80"/>
      <c r="D2" s="80"/>
      <c r="E2" s="80"/>
      <c r="F2" s="80"/>
      <c r="G2" s="80"/>
      <c r="H2" s="80"/>
      <c r="I2" s="80"/>
      <c r="J2" s="80"/>
      <c r="K2" s="80"/>
      <c r="L2" s="102"/>
      <c r="M2" s="102"/>
      <c r="N2" s="102"/>
      <c r="O2" s="102"/>
      <c r="P2" s="102"/>
      <c r="Q2" s="102"/>
      <c r="R2" s="102"/>
      <c r="S2" s="102"/>
    </row>
    <row r="3" spans="1:20" ht="22.5" customHeight="1" x14ac:dyDescent="0.3">
      <c r="A3" s="76" t="s">
        <v>45</v>
      </c>
      <c r="B3" s="78">
        <f>'Maquette S7-S8-S9-S10'!B3</f>
        <v>29</v>
      </c>
      <c r="C3" s="78">
        <v>1</v>
      </c>
      <c r="D3" s="78"/>
      <c r="E3" s="78"/>
      <c r="F3" s="78"/>
      <c r="G3" s="78"/>
      <c r="H3" s="78"/>
      <c r="I3" s="78"/>
      <c r="J3" s="78"/>
      <c r="K3" s="78"/>
      <c r="L3" s="102"/>
      <c r="M3" s="102"/>
      <c r="N3" s="102"/>
      <c r="O3" s="102"/>
      <c r="P3" s="102"/>
      <c r="Q3" s="102"/>
      <c r="R3" s="102"/>
      <c r="S3" s="102"/>
    </row>
    <row r="4" spans="1:20" ht="24.75" customHeight="1" x14ac:dyDescent="0.3">
      <c r="A4" s="76" t="s">
        <v>46</v>
      </c>
      <c r="B4" s="78">
        <f>'Maquette S7-S8-S9-S10'!B4</f>
        <v>1</v>
      </c>
      <c r="C4" s="78"/>
      <c r="D4" s="78"/>
      <c r="E4" s="78"/>
      <c r="F4" s="78"/>
      <c r="G4" s="78"/>
      <c r="H4" s="78"/>
      <c r="I4" s="78"/>
      <c r="J4" s="78"/>
      <c r="K4" s="78"/>
      <c r="L4" s="102"/>
      <c r="M4" s="102"/>
      <c r="N4" s="102"/>
      <c r="O4" s="102"/>
      <c r="P4" s="102"/>
      <c r="Q4" s="102"/>
      <c r="R4" s="102"/>
      <c r="S4" s="102"/>
    </row>
    <row r="5" spans="1:20" ht="24.75" customHeight="1" x14ac:dyDescent="0.3">
      <c r="A5" s="79" t="s">
        <v>52</v>
      </c>
      <c r="B5" s="80">
        <v>1</v>
      </c>
      <c r="C5" s="80">
        <v>6</v>
      </c>
      <c r="D5" s="80"/>
      <c r="E5" s="80"/>
      <c r="F5" s="80">
        <v>1</v>
      </c>
      <c r="G5" s="80">
        <v>8</v>
      </c>
      <c r="H5" s="80">
        <v>1</v>
      </c>
      <c r="I5" s="80"/>
      <c r="J5" s="80">
        <v>1</v>
      </c>
      <c r="K5" s="80"/>
      <c r="L5" s="102"/>
      <c r="M5" s="102"/>
      <c r="N5" s="102"/>
      <c r="O5" s="102"/>
      <c r="P5" s="102"/>
      <c r="Q5" s="102"/>
      <c r="R5" s="102"/>
      <c r="S5" s="102"/>
    </row>
    <row r="6" spans="1:20" ht="21" customHeight="1" x14ac:dyDescent="0.3">
      <c r="A6" s="79"/>
      <c r="B6" s="80">
        <v>1</v>
      </c>
      <c r="C6" s="80">
        <v>9</v>
      </c>
      <c r="D6" s="80"/>
      <c r="E6" s="80"/>
      <c r="F6" s="80">
        <v>1</v>
      </c>
      <c r="G6" s="80">
        <v>7</v>
      </c>
      <c r="H6" s="80">
        <v>1</v>
      </c>
      <c r="I6" s="80"/>
      <c r="J6" s="80">
        <v>1</v>
      </c>
      <c r="K6" s="80"/>
      <c r="L6" s="102"/>
      <c r="M6" s="102"/>
      <c r="N6" s="102"/>
      <c r="O6" s="102"/>
      <c r="P6" s="102"/>
      <c r="Q6" s="102"/>
      <c r="R6" s="102"/>
      <c r="S6" s="102"/>
    </row>
    <row r="7" spans="1:20" s="26" customFormat="1" ht="28.5" customHeight="1" x14ac:dyDescent="0.3">
      <c r="A7" s="103" t="s">
        <v>53</v>
      </c>
      <c r="B7" s="104">
        <v>1</v>
      </c>
      <c r="C7" s="104"/>
      <c r="D7" s="104"/>
      <c r="E7" s="104"/>
      <c r="F7" s="104"/>
      <c r="G7" s="104"/>
      <c r="H7" s="104"/>
      <c r="I7" s="104"/>
      <c r="J7" s="104"/>
      <c r="K7" s="104"/>
      <c r="L7" s="102"/>
      <c r="M7" s="102"/>
      <c r="N7" s="102"/>
      <c r="O7" s="102"/>
      <c r="P7" s="102"/>
      <c r="Q7" s="102"/>
      <c r="R7" s="102"/>
      <c r="S7" s="102"/>
    </row>
    <row r="8" spans="1:20" s="124" customFormat="1" ht="17.25" customHeight="1" x14ac:dyDescent="0.3">
      <c r="A8" s="126" t="s">
        <v>192</v>
      </c>
      <c r="B8" s="127" t="s">
        <v>192</v>
      </c>
      <c r="C8" s="127" t="s">
        <v>192</v>
      </c>
      <c r="D8" s="127" t="s">
        <v>192</v>
      </c>
      <c r="E8" s="127" t="s">
        <v>192</v>
      </c>
      <c r="F8" s="125"/>
      <c r="G8" s="125"/>
      <c r="H8" s="125"/>
      <c r="I8" s="122"/>
      <c r="J8" s="122"/>
      <c r="K8" s="122"/>
      <c r="L8" s="122"/>
      <c r="M8" s="122"/>
      <c r="N8" s="122"/>
      <c r="O8" s="122"/>
      <c r="P8" s="123"/>
    </row>
    <row r="9" spans="1:20" ht="15.75" customHeight="1" x14ac:dyDescent="0.3">
      <c r="A9" s="79" t="s">
        <v>51</v>
      </c>
      <c r="B9" s="222" t="str">
        <f>'Maquette S7-S8-S9-S10'!B9:G9</f>
        <v>préciser</v>
      </c>
      <c r="C9" s="223"/>
      <c r="D9" s="223"/>
      <c r="E9" s="223"/>
      <c r="F9" s="223"/>
      <c r="G9" s="224"/>
      <c r="H9" s="249">
        <f>'Maquette S7-S8-S9-S10'!H9:M9</f>
        <v>0</v>
      </c>
      <c r="I9" s="249"/>
      <c r="J9" s="249"/>
      <c r="K9" s="249"/>
      <c r="L9" s="249"/>
      <c r="M9" s="249"/>
      <c r="N9" s="102"/>
      <c r="O9" s="102"/>
      <c r="P9" s="102"/>
      <c r="Q9" s="102"/>
      <c r="R9" s="102"/>
      <c r="S9" s="102"/>
    </row>
    <row r="10" spans="1:20" ht="15.75" customHeight="1" x14ac:dyDescent="0.3">
      <c r="A10" s="79"/>
      <c r="B10" s="222">
        <f>'Maquette S7-S8-S9-S10'!B10:G10</f>
        <v>0</v>
      </c>
      <c r="C10" s="223"/>
      <c r="D10" s="223"/>
      <c r="E10" s="223"/>
      <c r="F10" s="223"/>
      <c r="G10" s="224"/>
      <c r="H10" s="249">
        <f>'Maquette S7-S8-S9-S10'!H10:M10</f>
        <v>0</v>
      </c>
      <c r="I10" s="249"/>
      <c r="J10" s="249"/>
      <c r="K10" s="249"/>
      <c r="L10" s="249"/>
      <c r="M10" s="249"/>
      <c r="N10" s="102"/>
      <c r="O10" s="102"/>
      <c r="P10" s="102"/>
      <c r="Q10" s="102"/>
      <c r="R10" s="102"/>
      <c r="S10" s="102"/>
    </row>
    <row r="11" spans="1:20" x14ac:dyDescent="0.3">
      <c r="A11" s="76" t="s">
        <v>29</v>
      </c>
      <c r="B11" s="82"/>
      <c r="C11" s="78"/>
      <c r="D11" s="78"/>
      <c r="E11" s="83"/>
      <c r="F11" s="83"/>
      <c r="G11" s="83"/>
      <c r="H11" s="83"/>
      <c r="I11" s="83"/>
      <c r="J11" s="83"/>
      <c r="K11" s="83"/>
      <c r="L11" s="102"/>
      <c r="M11" s="102"/>
      <c r="N11" s="102"/>
      <c r="O11" s="102"/>
      <c r="P11" s="102"/>
      <c r="Q11" s="102"/>
      <c r="R11" s="102"/>
      <c r="S11" s="102"/>
    </row>
    <row r="12" spans="1:20" x14ac:dyDescent="0.3">
      <c r="A12" s="81"/>
      <c r="B12" s="82"/>
      <c r="C12" s="78"/>
      <c r="D12" s="78"/>
      <c r="E12" s="83"/>
      <c r="F12" s="83"/>
      <c r="G12" s="83"/>
      <c r="H12" s="83"/>
      <c r="I12" s="83"/>
      <c r="J12" s="83"/>
      <c r="K12" s="83"/>
      <c r="L12" s="102"/>
      <c r="M12" s="102"/>
      <c r="N12" s="102"/>
      <c r="O12" s="102"/>
      <c r="P12" s="102"/>
      <c r="Q12" s="102"/>
      <c r="R12" s="102"/>
      <c r="S12" s="102"/>
    </row>
    <row r="13" spans="1:20" ht="12.75" customHeight="1" x14ac:dyDescent="0.3">
      <c r="A13" s="76" t="s">
        <v>4</v>
      </c>
      <c r="B13" s="78"/>
      <c r="C13" s="78"/>
      <c r="D13" s="78"/>
      <c r="E13" s="83"/>
      <c r="F13" s="84"/>
      <c r="G13" s="84"/>
      <c r="H13" s="84"/>
      <c r="I13" s="84"/>
      <c r="J13" s="84"/>
      <c r="K13" s="84"/>
      <c r="L13" s="102"/>
      <c r="M13" s="102"/>
      <c r="N13" s="102"/>
      <c r="O13" s="102"/>
      <c r="P13" s="102"/>
      <c r="Q13" s="102"/>
      <c r="R13" s="102"/>
      <c r="S13" s="102"/>
      <c r="T13" s="2"/>
    </row>
    <row r="14" spans="1:20" ht="16.5" customHeight="1" x14ac:dyDescent="0.3">
      <c r="A14" s="76" t="s">
        <v>38</v>
      </c>
      <c r="B14" s="78"/>
      <c r="C14" s="78"/>
      <c r="D14" s="78"/>
      <c r="E14" s="83"/>
      <c r="F14" s="84"/>
      <c r="G14" s="84"/>
      <c r="H14" s="84"/>
      <c r="I14" s="84"/>
      <c r="J14" s="84"/>
      <c r="K14" s="84"/>
      <c r="L14" s="102"/>
      <c r="M14" s="102"/>
      <c r="N14" s="102"/>
      <c r="O14" s="102"/>
      <c r="P14" s="102"/>
      <c r="Q14" s="102"/>
      <c r="R14" s="102"/>
      <c r="S14" s="102"/>
      <c r="T14" s="2"/>
    </row>
    <row r="15" spans="1:20" ht="21" customHeight="1" x14ac:dyDescent="0.3">
      <c r="A15" s="105"/>
      <c r="B15" s="78"/>
      <c r="C15" s="78"/>
      <c r="D15" s="78"/>
      <c r="E15" s="83"/>
      <c r="F15" s="84"/>
      <c r="G15" s="84"/>
      <c r="H15" s="84"/>
      <c r="I15" s="84"/>
      <c r="J15" s="84"/>
      <c r="K15" s="84"/>
      <c r="L15" s="102"/>
      <c r="M15" s="102"/>
      <c r="N15" s="102"/>
      <c r="O15" s="102"/>
      <c r="P15" s="102"/>
      <c r="Q15" s="102"/>
      <c r="R15" s="102"/>
      <c r="S15" s="102"/>
      <c r="T15" s="2"/>
    </row>
    <row r="16" spans="1:20" ht="14.4" thickBot="1" x14ac:dyDescent="0.35">
      <c r="E16" s="33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3"/>
      <c r="Q16" s="33"/>
      <c r="R16" s="33"/>
      <c r="S16" s="33"/>
      <c r="T16" s="2"/>
    </row>
    <row r="17" spans="1:19" ht="15" customHeight="1" thickBot="1" x14ac:dyDescent="0.35">
      <c r="A17" s="239" t="s">
        <v>50</v>
      </c>
      <c r="B17" s="241" t="s">
        <v>21</v>
      </c>
      <c r="C17" s="244" t="s">
        <v>22</v>
      </c>
      <c r="D17" s="247" t="s">
        <v>32</v>
      </c>
      <c r="E17" s="248"/>
      <c r="F17" s="248"/>
      <c r="G17" s="248"/>
      <c r="H17" s="248"/>
      <c r="I17" s="248"/>
      <c r="J17" s="248"/>
      <c r="K17" s="248"/>
      <c r="L17" s="248"/>
      <c r="M17" s="248"/>
      <c r="N17" s="231" t="s">
        <v>41</v>
      </c>
      <c r="O17" s="92" t="b">
        <v>0</v>
      </c>
      <c r="P17" s="93"/>
      <c r="Q17" s="93"/>
      <c r="R17" s="93"/>
      <c r="S17" s="94"/>
    </row>
    <row r="18" spans="1:19" ht="25.5" customHeight="1" thickBot="1" x14ac:dyDescent="0.35">
      <c r="A18" s="240"/>
      <c r="B18" s="242"/>
      <c r="C18" s="245"/>
      <c r="D18" s="234" t="s">
        <v>30</v>
      </c>
      <c r="E18" s="235"/>
      <c r="F18" s="235"/>
      <c r="G18" s="235"/>
      <c r="H18" s="236"/>
      <c r="I18" s="237" t="s">
        <v>31</v>
      </c>
      <c r="J18" s="238"/>
      <c r="K18" s="238"/>
      <c r="L18" s="238"/>
      <c r="M18" s="238"/>
      <c r="N18" s="232"/>
      <c r="O18" s="95"/>
      <c r="P18" s="96"/>
      <c r="Q18" s="96"/>
      <c r="R18" s="96"/>
      <c r="S18" s="97"/>
    </row>
    <row r="19" spans="1:19" ht="25.5" customHeight="1" thickBot="1" x14ac:dyDescent="0.35">
      <c r="A19" s="85" t="s">
        <v>39</v>
      </c>
      <c r="B19" s="243"/>
      <c r="C19" s="246"/>
      <c r="D19" s="57" t="s">
        <v>35</v>
      </c>
      <c r="E19" s="58" t="s">
        <v>36</v>
      </c>
      <c r="F19" s="58" t="s">
        <v>34</v>
      </c>
      <c r="G19" s="58" t="s">
        <v>33</v>
      </c>
      <c r="H19" s="59" t="s">
        <v>37</v>
      </c>
      <c r="I19" s="42" t="s">
        <v>35</v>
      </c>
      <c r="J19" s="43" t="s">
        <v>36</v>
      </c>
      <c r="K19" s="43" t="s">
        <v>34</v>
      </c>
      <c r="L19" s="43" t="s">
        <v>33</v>
      </c>
      <c r="M19" s="98" t="s">
        <v>37</v>
      </c>
      <c r="N19" s="233"/>
      <c r="O19" s="42" t="s">
        <v>35</v>
      </c>
      <c r="P19" s="43" t="s">
        <v>36</v>
      </c>
      <c r="Q19" s="43" t="s">
        <v>34</v>
      </c>
      <c r="R19" s="43" t="s">
        <v>33</v>
      </c>
      <c r="S19" s="44" t="s">
        <v>37</v>
      </c>
    </row>
    <row r="20" spans="1:19" s="26" customFormat="1" ht="12.75" customHeight="1" x14ac:dyDescent="0.3">
      <c r="A20" s="164" t="str">
        <f>'Maquette S7-S8-S9-S10'!A20</f>
        <v>UE1 Fondamentaux Littérature</v>
      </c>
      <c r="B20" s="165">
        <f>'Maquette S7-S8-S9-S10'!B20</f>
        <v>10</v>
      </c>
      <c r="C20" s="165">
        <f>'Maquette S7-S8-S9-S10'!C20</f>
        <v>1</v>
      </c>
      <c r="D20" s="19"/>
      <c r="E20" s="14"/>
      <c r="F20" s="14"/>
      <c r="G20" s="14"/>
      <c r="H20" s="20"/>
      <c r="I20" s="19"/>
      <c r="J20" s="14"/>
      <c r="K20" s="14"/>
      <c r="L20" s="14"/>
      <c r="M20" s="20"/>
      <c r="N20" s="70"/>
      <c r="O20" s="19"/>
      <c r="P20" s="14"/>
      <c r="Q20" s="14"/>
      <c r="R20" s="14"/>
      <c r="S20" s="20"/>
    </row>
    <row r="21" spans="1:19" s="26" customFormat="1" x14ac:dyDescent="0.3">
      <c r="A21" s="86" t="str">
        <f>'Maquette S7-S8-S9-S10'!A21</f>
        <v>Théorie et critique littéraire ou Littérature XXe</v>
      </c>
      <c r="B21" s="87">
        <f>'Maquette S7-S8-S9-S10'!B21</f>
        <v>4</v>
      </c>
      <c r="C21" s="87">
        <f>'Maquette S7-S8-S9-S10'!C21</f>
        <v>4</v>
      </c>
      <c r="D21" s="8"/>
      <c r="E21" s="9"/>
      <c r="F21" s="9"/>
      <c r="G21" s="9"/>
      <c r="H21" s="10"/>
      <c r="I21" s="8"/>
      <c r="J21" s="9"/>
      <c r="K21" s="9"/>
      <c r="L21" s="9"/>
      <c r="M21" s="10"/>
      <c r="N21" s="11"/>
      <c r="O21" s="8"/>
      <c r="P21" s="9"/>
      <c r="Q21" s="9"/>
      <c r="R21" s="9"/>
      <c r="S21" s="10"/>
    </row>
    <row r="22" spans="1:19" s="26" customFormat="1" x14ac:dyDescent="0.3">
      <c r="A22" s="86" t="str">
        <f>'Maquette S7-S8-S9-S10'!A22</f>
        <v>Histoire littéraire : Poésie</v>
      </c>
      <c r="B22" s="87">
        <f>'Maquette S7-S8-S9-S10'!B22</f>
        <v>3</v>
      </c>
      <c r="C22" s="87">
        <f>'Maquette S7-S8-S9-S10'!C22</f>
        <v>3</v>
      </c>
      <c r="D22" s="8"/>
      <c r="E22" s="9"/>
      <c r="F22" s="9"/>
      <c r="G22" s="9"/>
      <c r="H22" s="10"/>
      <c r="I22" s="8"/>
      <c r="J22" s="9"/>
      <c r="K22" s="9"/>
      <c r="L22" s="9"/>
      <c r="M22" s="10"/>
      <c r="N22" s="11"/>
      <c r="O22" s="8"/>
      <c r="P22" s="9"/>
      <c r="Q22" s="9"/>
      <c r="R22" s="9"/>
      <c r="S22" s="10"/>
    </row>
    <row r="23" spans="1:19" s="26" customFormat="1" x14ac:dyDescent="0.3">
      <c r="A23" s="86" t="str">
        <f>'Maquette S7-S8-S9-S10'!A23</f>
        <v>Histoire littéraire : Roman européen</v>
      </c>
      <c r="B23" s="87">
        <f>'Maquette S7-S8-S9-S10'!B23</f>
        <v>3</v>
      </c>
      <c r="C23" s="87">
        <f>'Maquette S7-S8-S9-S10'!C23</f>
        <v>3</v>
      </c>
      <c r="D23" s="8"/>
      <c r="E23" s="9"/>
      <c r="F23" s="9"/>
      <c r="G23" s="9"/>
      <c r="H23" s="10"/>
      <c r="I23" s="8"/>
      <c r="J23" s="9"/>
      <c r="K23" s="9"/>
      <c r="L23" s="9"/>
      <c r="M23" s="10"/>
      <c r="N23" s="11"/>
      <c r="O23" s="8"/>
      <c r="P23" s="9"/>
      <c r="Q23" s="9"/>
      <c r="R23" s="9"/>
      <c r="S23" s="10"/>
    </row>
    <row r="24" spans="1:19" s="26" customFormat="1" x14ac:dyDescent="0.3">
      <c r="A24" s="166" t="str">
        <f>'Maquette S7-S8-S9-S10'!A24</f>
        <v>UE2 Fondamentaux Arts</v>
      </c>
      <c r="B24" s="167">
        <f>'Maquette S7-S8-S9-S10'!B24</f>
        <v>10</v>
      </c>
      <c r="C24" s="167">
        <f>'Maquette S7-S8-S9-S10'!C24</f>
        <v>1</v>
      </c>
      <c r="D24" s="8"/>
      <c r="E24" s="9"/>
      <c r="F24" s="9"/>
      <c r="G24" s="9"/>
      <c r="H24" s="10"/>
      <c r="I24" s="8"/>
      <c r="J24" s="9"/>
      <c r="K24" s="9"/>
      <c r="L24" s="9"/>
      <c r="M24" s="10"/>
      <c r="N24" s="11"/>
      <c r="O24" s="8"/>
      <c r="P24" s="9"/>
      <c r="Q24" s="9"/>
      <c r="R24" s="9"/>
      <c r="S24" s="10"/>
    </row>
    <row r="25" spans="1:19" s="26" customFormat="1" ht="14.4" thickBot="1" x14ac:dyDescent="0.35">
      <c r="A25" s="86" t="str">
        <f>'Maquette S7-S8-S9-S10'!A25</f>
        <v>Histoire de l'art (Agreg AP)</v>
      </c>
      <c r="B25" s="87">
        <f>'Maquette S7-S8-S9-S10'!B25</f>
        <v>4</v>
      </c>
      <c r="C25" s="87">
        <f>'Maquette S7-S8-S9-S10'!C25</f>
        <v>4</v>
      </c>
      <c r="D25" s="62"/>
      <c r="E25" s="63"/>
      <c r="F25" s="63"/>
      <c r="G25" s="63"/>
      <c r="H25" s="64"/>
      <c r="I25" s="62"/>
      <c r="J25" s="63"/>
      <c r="K25" s="63"/>
      <c r="L25" s="63"/>
      <c r="M25" s="64"/>
      <c r="N25" s="61"/>
      <c r="O25" s="62"/>
      <c r="P25" s="63"/>
      <c r="Q25" s="63"/>
      <c r="R25" s="63"/>
      <c r="S25" s="64"/>
    </row>
    <row r="26" spans="1:19" s="26" customFormat="1" x14ac:dyDescent="0.3">
      <c r="A26" s="86" t="str">
        <f>'Maquette S7-S8-S9-S10'!A26</f>
        <v>Culture artistique (avant XXe siècle)</v>
      </c>
      <c r="B26" s="87">
        <f>'Maquette S7-S8-S9-S10'!B26</f>
        <v>3</v>
      </c>
      <c r="C26" s="87">
        <f>'Maquette S7-S8-S9-S10'!C26</f>
        <v>3</v>
      </c>
      <c r="D26" s="8"/>
      <c r="E26" s="9"/>
      <c r="F26" s="9"/>
      <c r="G26" s="9"/>
      <c r="H26" s="10"/>
      <c r="I26" s="8"/>
      <c r="J26" s="9"/>
      <c r="K26" s="9"/>
      <c r="L26" s="9"/>
      <c r="M26" s="10"/>
      <c r="N26" s="11"/>
      <c r="O26" s="8"/>
      <c r="P26" s="9"/>
      <c r="Q26" s="9"/>
      <c r="R26" s="9"/>
      <c r="S26" s="10"/>
    </row>
    <row r="27" spans="1:19" s="26" customFormat="1" x14ac:dyDescent="0.3">
      <c r="A27" s="86" t="str">
        <f>'Maquette S7-S8-S9-S10'!A27</f>
        <v>Culture artistique (XXe siècle)</v>
      </c>
      <c r="B27" s="87">
        <f>'Maquette S7-S8-S9-S10'!B27</f>
        <v>3</v>
      </c>
      <c r="C27" s="87">
        <f>'Maquette S7-S8-S9-S10'!C27</f>
        <v>3</v>
      </c>
      <c r="D27" s="8"/>
      <c r="E27" s="9"/>
      <c r="F27" s="9"/>
      <c r="G27" s="9"/>
      <c r="H27" s="10"/>
      <c r="I27" s="8"/>
      <c r="J27" s="9"/>
      <c r="K27" s="9"/>
      <c r="L27" s="9"/>
      <c r="M27" s="10"/>
      <c r="N27" s="11"/>
      <c r="O27" s="8"/>
      <c r="P27" s="9"/>
      <c r="Q27" s="9"/>
      <c r="R27" s="9"/>
      <c r="S27" s="10"/>
    </row>
    <row r="28" spans="1:19" s="26" customFormat="1" x14ac:dyDescent="0.3">
      <c r="A28" s="166" t="str">
        <f>'Maquette S7-S8-S9-S10'!A28</f>
        <v>UE3 Initation à la recherche</v>
      </c>
      <c r="B28" s="167">
        <f>'Maquette S7-S8-S9-S10'!B28</f>
        <v>8</v>
      </c>
      <c r="C28" s="167">
        <f>'Maquette S7-S8-S9-S10'!C28</f>
        <v>1</v>
      </c>
      <c r="D28" s="17"/>
      <c r="E28" s="13"/>
      <c r="F28" s="13"/>
      <c r="G28" s="13"/>
      <c r="H28" s="18"/>
      <c r="I28" s="17"/>
      <c r="J28" s="13"/>
      <c r="K28" s="13"/>
      <c r="L28" s="13"/>
      <c r="M28" s="18"/>
      <c r="N28" s="25"/>
      <c r="O28" s="17"/>
      <c r="P28" s="13"/>
      <c r="Q28" s="13"/>
      <c r="R28" s="13"/>
      <c r="S28" s="18"/>
    </row>
    <row r="29" spans="1:19" s="26" customFormat="1" ht="14.4" thickBot="1" x14ac:dyDescent="0.35">
      <c r="A29" s="86" t="str">
        <f>'Maquette S7-S8-S9-S10'!A29</f>
        <v>Méthodologie de la recherche- Recherche documentaire BU</v>
      </c>
      <c r="B29" s="87">
        <f>'Maquette S7-S8-S9-S10'!B29</f>
        <v>2</v>
      </c>
      <c r="C29" s="87">
        <f>'Maquette S7-S8-S9-S10'!C29</f>
        <v>1</v>
      </c>
      <c r="D29" s="62"/>
      <c r="E29" s="63"/>
      <c r="F29" s="63"/>
      <c r="G29" s="63"/>
      <c r="H29" s="64"/>
      <c r="I29" s="62"/>
      <c r="J29" s="63"/>
      <c r="K29" s="63"/>
      <c r="L29" s="63"/>
      <c r="M29" s="64"/>
      <c r="N29" s="61"/>
      <c r="O29" s="62"/>
      <c r="P29" s="63"/>
      <c r="Q29" s="63"/>
      <c r="R29" s="63"/>
      <c r="S29" s="64"/>
    </row>
    <row r="30" spans="1:19" s="26" customFormat="1" x14ac:dyDescent="0.3">
      <c r="A30" s="166" t="str">
        <f>'Maquette S7-S8-S9-S10'!A30</f>
        <v>Choisir 1 séminaire en Lettres</v>
      </c>
      <c r="B30" s="87">
        <f>'Maquette S7-S8-S9-S10'!B30</f>
        <v>3</v>
      </c>
      <c r="C30" s="87">
        <f>'Maquette S7-S8-S9-S10'!C30</f>
        <v>2</v>
      </c>
      <c r="D30" s="8"/>
      <c r="E30" s="9"/>
      <c r="F30" s="9"/>
      <c r="G30" s="9"/>
      <c r="H30" s="10"/>
      <c r="I30" s="8"/>
      <c r="J30" s="9"/>
      <c r="K30" s="9"/>
      <c r="L30" s="9"/>
      <c r="M30" s="10"/>
      <c r="N30" s="11"/>
      <c r="O30" s="8"/>
      <c r="P30" s="9"/>
      <c r="Q30" s="9"/>
      <c r="R30" s="9"/>
      <c r="S30" s="10"/>
    </row>
    <row r="31" spans="1:19" s="26" customFormat="1" x14ac:dyDescent="0.3">
      <c r="A31" s="86" t="str">
        <f>'Maquette S7-S8-S9-S10'!A31</f>
        <v>Littératre médiévale (M1/M2)</v>
      </c>
      <c r="B31" s="87">
        <f>'Maquette S7-S8-S9-S10'!B31</f>
        <v>0</v>
      </c>
      <c r="C31" s="87">
        <f>'Maquette S7-S8-S9-S10'!C31</f>
        <v>0</v>
      </c>
      <c r="D31" s="8"/>
      <c r="E31" s="9"/>
      <c r="F31" s="9"/>
      <c r="G31" s="9"/>
      <c r="H31" s="10"/>
      <c r="I31" s="8"/>
      <c r="J31" s="9"/>
      <c r="K31" s="9"/>
      <c r="L31" s="9"/>
      <c r="M31" s="10"/>
      <c r="N31" s="11"/>
      <c r="O31" s="8"/>
      <c r="P31" s="9"/>
      <c r="Q31" s="9"/>
      <c r="R31" s="9"/>
      <c r="S31" s="10"/>
    </row>
    <row r="32" spans="1:19" s="26" customFormat="1" x14ac:dyDescent="0.3">
      <c r="A32" s="88" t="str">
        <f>'Maquette S7-S8-S9-S10'!A32</f>
        <v>Littérature XVIe et/ou XVIIe (M1/M2)</v>
      </c>
      <c r="B32" s="89">
        <f>'Maquette S7-S8-S9-S10'!B32</f>
        <v>0</v>
      </c>
      <c r="C32" s="89">
        <f>'Maquette S7-S8-S9-S10'!C32</f>
        <v>0</v>
      </c>
      <c r="D32" s="17"/>
      <c r="E32" s="13"/>
      <c r="F32" s="13"/>
      <c r="G32" s="13"/>
      <c r="H32" s="18"/>
      <c r="I32" s="17"/>
      <c r="J32" s="13"/>
      <c r="K32" s="13"/>
      <c r="L32" s="13"/>
      <c r="M32" s="18"/>
      <c r="N32" s="25"/>
      <c r="O32" s="17"/>
      <c r="P32" s="13"/>
      <c r="Q32" s="13"/>
      <c r="R32" s="13"/>
      <c r="S32" s="18"/>
    </row>
    <row r="33" spans="1:19" s="26" customFormat="1" x14ac:dyDescent="0.3">
      <c r="A33" s="88" t="str">
        <f>'Maquette S7-S8-S9-S10'!A33</f>
        <v>Littérature XVIIIe (M1/M2)</v>
      </c>
      <c r="B33" s="89">
        <f>'Maquette S7-S8-S9-S10'!B33</f>
        <v>0</v>
      </c>
      <c r="C33" s="89">
        <f>'Maquette S7-S8-S9-S10'!C33</f>
        <v>0</v>
      </c>
      <c r="D33" s="17"/>
      <c r="E33" s="13"/>
      <c r="F33" s="13"/>
      <c r="G33" s="13"/>
      <c r="H33" s="18"/>
      <c r="I33" s="17"/>
      <c r="J33" s="13"/>
      <c r="K33" s="13"/>
      <c r="L33" s="13"/>
      <c r="M33" s="18"/>
      <c r="N33" s="25"/>
      <c r="O33" s="17"/>
      <c r="P33" s="13"/>
      <c r="Q33" s="13"/>
      <c r="R33" s="13"/>
      <c r="S33" s="18"/>
    </row>
    <row r="34" spans="1:19" s="26" customFormat="1" x14ac:dyDescent="0.3">
      <c r="A34" s="88" t="str">
        <f>'Maquette S7-S8-S9-S10'!A34</f>
        <v>Littérature XXe (M1/M2)</v>
      </c>
      <c r="B34" s="89">
        <f>'Maquette S7-S8-S9-S10'!B34</f>
        <v>0</v>
      </c>
      <c r="C34" s="89">
        <f>'Maquette S7-S8-S9-S10'!C34</f>
        <v>0</v>
      </c>
      <c r="D34" s="17"/>
      <c r="E34" s="13"/>
      <c r="F34" s="13"/>
      <c r="G34" s="13"/>
      <c r="H34" s="18"/>
      <c r="I34" s="17"/>
      <c r="J34" s="13"/>
      <c r="K34" s="13"/>
      <c r="L34" s="13"/>
      <c r="M34" s="18"/>
      <c r="N34" s="25"/>
      <c r="O34" s="17"/>
      <c r="P34" s="13"/>
      <c r="Q34" s="13"/>
      <c r="R34" s="13"/>
      <c r="S34" s="18"/>
    </row>
    <row r="35" spans="1:19" s="26" customFormat="1" x14ac:dyDescent="0.3">
      <c r="A35" s="168" t="str">
        <f>'Maquette S7-S8-S9-S10'!A35</f>
        <v>Choisir 1 séminaire en Arts</v>
      </c>
      <c r="B35" s="89">
        <f>'Maquette S7-S8-S9-S10'!B35</f>
        <v>3</v>
      </c>
      <c r="C35" s="89">
        <f>'Maquette S7-S8-S9-S10'!C35</f>
        <v>2</v>
      </c>
      <c r="D35" s="17"/>
      <c r="E35" s="13"/>
      <c r="F35" s="13"/>
      <c r="G35" s="13"/>
      <c r="H35" s="18"/>
      <c r="I35" s="17"/>
      <c r="J35" s="13"/>
      <c r="K35" s="13"/>
      <c r="L35" s="13"/>
      <c r="M35" s="18"/>
      <c r="N35" s="25"/>
      <c r="O35" s="17"/>
      <c r="P35" s="13"/>
      <c r="Q35" s="13"/>
      <c r="R35" s="13"/>
      <c r="S35" s="18"/>
    </row>
    <row r="36" spans="1:19" s="26" customFormat="1" x14ac:dyDescent="0.3">
      <c r="A36" s="88" t="str">
        <f>'Maquette S7-S8-S9-S10'!A36</f>
        <v>Images mobiles</v>
      </c>
      <c r="B36" s="89">
        <f>'Maquette S7-S8-S9-S10'!B36</f>
        <v>0</v>
      </c>
      <c r="C36" s="89">
        <f>'Maquette S7-S8-S9-S10'!C36</f>
        <v>0</v>
      </c>
      <c r="D36" s="17"/>
      <c r="E36" s="13"/>
      <c r="F36" s="13"/>
      <c r="G36" s="13"/>
      <c r="H36" s="18"/>
      <c r="I36" s="17"/>
      <c r="J36" s="13"/>
      <c r="K36" s="13"/>
      <c r="L36" s="13"/>
      <c r="M36" s="18"/>
      <c r="N36" s="25"/>
      <c r="O36" s="17"/>
      <c r="P36" s="13"/>
      <c r="Q36" s="13"/>
      <c r="R36" s="13"/>
      <c r="S36" s="18"/>
    </row>
    <row r="37" spans="1:19" s="26" customFormat="1" x14ac:dyDescent="0.3">
      <c r="A37" s="88" t="str">
        <f>'Maquette S7-S8-S9-S10'!A37</f>
        <v>Livre d'artiste</v>
      </c>
      <c r="B37" s="89">
        <f>'Maquette S7-S8-S9-S10'!B37</f>
        <v>0</v>
      </c>
      <c r="C37" s="89">
        <f>'Maquette S7-S8-S9-S10'!C37</f>
        <v>0</v>
      </c>
      <c r="D37" s="17"/>
      <c r="E37" s="13"/>
      <c r="F37" s="13"/>
      <c r="G37" s="13"/>
      <c r="H37" s="18"/>
      <c r="I37" s="17"/>
      <c r="J37" s="13"/>
      <c r="K37" s="13"/>
      <c r="L37" s="13"/>
      <c r="M37" s="18"/>
      <c r="N37" s="25"/>
      <c r="O37" s="17"/>
      <c r="P37" s="13"/>
      <c r="Q37" s="13"/>
      <c r="R37" s="13"/>
      <c r="S37" s="18"/>
    </row>
    <row r="38" spans="1:19" s="26" customFormat="1" x14ac:dyDescent="0.3">
      <c r="A38" s="88" t="str">
        <f>'Maquette S7-S8-S9-S10'!A38</f>
        <v>Le corps à l'œuvre</v>
      </c>
      <c r="B38" s="89">
        <f>'Maquette S7-S8-S9-S10'!B38</f>
        <v>0</v>
      </c>
      <c r="C38" s="89">
        <f>'Maquette S7-S8-S9-S10'!C38</f>
        <v>0</v>
      </c>
      <c r="D38" s="17"/>
      <c r="E38" s="13"/>
      <c r="F38" s="13"/>
      <c r="G38" s="13"/>
      <c r="H38" s="18"/>
      <c r="I38" s="17"/>
      <c r="J38" s="13"/>
      <c r="K38" s="13"/>
      <c r="L38" s="13"/>
      <c r="M38" s="18"/>
      <c r="N38" s="25"/>
      <c r="O38" s="17"/>
      <c r="P38" s="13"/>
      <c r="Q38" s="13"/>
      <c r="R38" s="13"/>
      <c r="S38" s="18"/>
    </row>
    <row r="39" spans="1:19" s="26" customFormat="1" x14ac:dyDescent="0.3">
      <c r="A39" s="88" t="str">
        <f>'Maquette S7-S8-S9-S10'!A39</f>
        <v>Art et interaction</v>
      </c>
      <c r="B39" s="89">
        <f>'Maquette S7-S8-S9-S10'!B39</f>
        <v>0</v>
      </c>
      <c r="C39" s="89">
        <f>'Maquette S7-S8-S9-S10'!C39</f>
        <v>0</v>
      </c>
      <c r="D39" s="17"/>
      <c r="E39" s="13"/>
      <c r="F39" s="13"/>
      <c r="G39" s="13"/>
      <c r="H39" s="18"/>
      <c r="I39" s="17"/>
      <c r="J39" s="13"/>
      <c r="K39" s="13"/>
      <c r="L39" s="13"/>
      <c r="M39" s="18"/>
      <c r="N39" s="25"/>
      <c r="O39" s="17"/>
      <c r="P39" s="13"/>
      <c r="Q39" s="13"/>
      <c r="R39" s="13"/>
      <c r="S39" s="18"/>
    </row>
    <row r="40" spans="1:19" s="26" customFormat="1" x14ac:dyDescent="0.3">
      <c r="A40" s="168" t="str">
        <f>'Maquette S7-S8-S9-S10'!A40</f>
        <v xml:space="preserve">UE4 Langue </v>
      </c>
      <c r="B40" s="169">
        <f>'Maquette S7-S8-S9-S10'!B40</f>
        <v>2</v>
      </c>
      <c r="C40" s="169">
        <f>'Maquette S7-S8-S9-S10'!C40</f>
        <v>1</v>
      </c>
      <c r="D40" s="17"/>
      <c r="E40" s="13"/>
      <c r="F40" s="13"/>
      <c r="G40" s="13"/>
      <c r="H40" s="18"/>
      <c r="I40" s="17"/>
      <c r="J40" s="13"/>
      <c r="K40" s="13"/>
      <c r="L40" s="13"/>
      <c r="M40" s="18"/>
      <c r="N40" s="25"/>
      <c r="O40" s="17"/>
      <c r="P40" s="13"/>
      <c r="Q40" s="13"/>
      <c r="R40" s="13"/>
      <c r="S40" s="18"/>
    </row>
    <row r="41" spans="1:19" s="26" customFormat="1" x14ac:dyDescent="0.3">
      <c r="A41" s="88" t="str">
        <f>'Maquette S7-S8-S9-S10'!A41</f>
        <v>Langue vivante</v>
      </c>
      <c r="B41" s="89">
        <f>'Maquette S7-S8-S9-S10'!B41</f>
        <v>0</v>
      </c>
      <c r="C41" s="89">
        <f>'Maquette S7-S8-S9-S10'!C41</f>
        <v>0</v>
      </c>
      <c r="D41" s="17"/>
      <c r="E41" s="13"/>
      <c r="F41" s="13"/>
      <c r="G41" s="13"/>
      <c r="H41" s="18"/>
      <c r="I41" s="17"/>
      <c r="J41" s="13"/>
      <c r="K41" s="13"/>
      <c r="L41" s="13"/>
      <c r="M41" s="18"/>
      <c r="N41" s="25"/>
      <c r="O41" s="17"/>
      <c r="P41" s="13"/>
      <c r="Q41" s="13"/>
      <c r="R41" s="13"/>
      <c r="S41" s="18"/>
    </row>
    <row r="42" spans="1:19" s="26" customFormat="1" x14ac:dyDescent="0.3">
      <c r="A42" s="88">
        <f>'Maquette S7-S8-S9-S10'!A42</f>
        <v>0</v>
      </c>
      <c r="B42" s="89">
        <f>'Maquette S7-S8-S9-S10'!B42</f>
        <v>0</v>
      </c>
      <c r="C42" s="89">
        <f>'Maquette S7-S8-S9-S10'!C42</f>
        <v>0</v>
      </c>
      <c r="D42" s="17"/>
      <c r="E42" s="13"/>
      <c r="F42" s="13"/>
      <c r="G42" s="13"/>
      <c r="H42" s="18"/>
      <c r="I42" s="17"/>
      <c r="J42" s="13"/>
      <c r="K42" s="13"/>
      <c r="L42" s="13"/>
      <c r="M42" s="18"/>
      <c r="N42" s="25"/>
      <c r="O42" s="17"/>
      <c r="P42" s="13"/>
      <c r="Q42" s="13"/>
      <c r="R42" s="13"/>
      <c r="S42" s="18"/>
    </row>
    <row r="43" spans="1:19" s="26" customFormat="1" x14ac:dyDescent="0.3">
      <c r="A43" s="88">
        <f>'Maquette S7-S8-S9-S10'!A43</f>
        <v>0</v>
      </c>
      <c r="B43" s="89">
        <f>'Maquette S7-S8-S9-S10'!B43</f>
        <v>0</v>
      </c>
      <c r="C43" s="89">
        <f>'Maquette S7-S8-S9-S10'!C43</f>
        <v>0</v>
      </c>
      <c r="D43" s="17"/>
      <c r="E43" s="13"/>
      <c r="F43" s="13"/>
      <c r="G43" s="13"/>
      <c r="H43" s="18"/>
      <c r="I43" s="17"/>
      <c r="J43" s="13"/>
      <c r="K43" s="13"/>
      <c r="L43" s="13"/>
      <c r="M43" s="18"/>
      <c r="N43" s="25"/>
      <c r="O43" s="17"/>
      <c r="P43" s="13"/>
      <c r="Q43" s="13"/>
      <c r="R43" s="13"/>
      <c r="S43" s="18"/>
    </row>
    <row r="44" spans="1:19" s="26" customFormat="1" x14ac:dyDescent="0.3">
      <c r="A44" s="88">
        <f>'Maquette S7-S8-S9-S10'!A44</f>
        <v>0</v>
      </c>
      <c r="B44" s="89">
        <f>'Maquette S7-S8-S9-S10'!B44</f>
        <v>0</v>
      </c>
      <c r="C44" s="89">
        <f>'Maquette S7-S8-S9-S10'!C44</f>
        <v>0</v>
      </c>
      <c r="D44" s="17"/>
      <c r="E44" s="13"/>
      <c r="F44" s="13"/>
      <c r="G44" s="13"/>
      <c r="H44" s="18"/>
      <c r="I44" s="17"/>
      <c r="J44" s="13"/>
      <c r="K44" s="13"/>
      <c r="L44" s="13"/>
      <c r="M44" s="18"/>
      <c r="N44" s="25"/>
      <c r="O44" s="17"/>
      <c r="P44" s="13"/>
      <c r="Q44" s="13"/>
      <c r="R44" s="13"/>
      <c r="S44" s="18"/>
    </row>
    <row r="45" spans="1:19" s="26" customFormat="1" x14ac:dyDescent="0.3">
      <c r="A45" s="88">
        <f>'Maquette S7-S8-S9-S10'!A46</f>
        <v>0</v>
      </c>
      <c r="B45" s="89">
        <f>'Maquette S7-S8-S9-S10'!B46</f>
        <v>0</v>
      </c>
      <c r="C45" s="89">
        <f>'Maquette S7-S8-S9-S10'!C46</f>
        <v>0</v>
      </c>
      <c r="D45" s="17"/>
      <c r="E45" s="13"/>
      <c r="F45" s="13"/>
      <c r="G45" s="13"/>
      <c r="H45" s="18"/>
      <c r="I45" s="17"/>
      <c r="J45" s="13"/>
      <c r="K45" s="13"/>
      <c r="L45" s="13"/>
      <c r="M45" s="18"/>
      <c r="N45" s="25"/>
      <c r="O45" s="17"/>
      <c r="P45" s="13"/>
      <c r="Q45" s="13"/>
      <c r="R45" s="13"/>
      <c r="S45" s="18"/>
    </row>
    <row r="46" spans="1:19" s="26" customFormat="1" ht="14.4" thickBot="1" x14ac:dyDescent="0.35">
      <c r="A46" s="90">
        <f>'Maquette S7-S8-S9-S10'!A46</f>
        <v>0</v>
      </c>
      <c r="B46" s="91">
        <f>'Maquette S7-S8-S9-S10'!B46</f>
        <v>0</v>
      </c>
      <c r="C46" s="91">
        <f>'Maquette S7-S8-S9-S10'!C46</f>
        <v>0</v>
      </c>
      <c r="D46" s="62"/>
      <c r="E46" s="63"/>
      <c r="F46" s="63"/>
      <c r="G46" s="63"/>
      <c r="H46" s="64"/>
      <c r="I46" s="62"/>
      <c r="J46" s="63"/>
      <c r="K46" s="63"/>
      <c r="L46" s="63"/>
      <c r="M46" s="64"/>
      <c r="N46" s="61"/>
      <c r="O46" s="62"/>
      <c r="P46" s="63"/>
      <c r="Q46" s="63"/>
      <c r="R46" s="63"/>
      <c r="S46" s="64"/>
    </row>
    <row r="47" spans="1:19" s="26" customFormat="1" ht="13.5" customHeight="1" x14ac:dyDescent="0.3">
      <c r="A47" s="227" t="s">
        <v>40</v>
      </c>
      <c r="B47" s="229">
        <f>'Maquette S7-S8-S9-S10'!B47</f>
        <v>30</v>
      </c>
      <c r="C47" s="229">
        <f>'Maquette S7-S8-S9-S10'!C47</f>
        <v>0</v>
      </c>
      <c r="D47" s="19"/>
      <c r="E47" s="14"/>
      <c r="F47" s="14"/>
      <c r="G47" s="14"/>
      <c r="H47" s="20"/>
      <c r="I47" s="19"/>
      <c r="J47" s="14"/>
      <c r="K47" s="14"/>
      <c r="L47" s="14"/>
      <c r="M47" s="20"/>
      <c r="N47" s="70"/>
      <c r="O47" s="19"/>
      <c r="P47" s="14"/>
      <c r="Q47" s="14"/>
      <c r="R47" s="14"/>
      <c r="S47" s="20"/>
    </row>
    <row r="48" spans="1:19" s="26" customFormat="1" ht="12" customHeight="1" thickBot="1" x14ac:dyDescent="0.35">
      <c r="A48" s="228"/>
      <c r="B48" s="230">
        <f>'Maquette S7-S8-S9-S10'!B48</f>
        <v>0</v>
      </c>
      <c r="C48" s="230">
        <f>'Maquette S7-S8-S9-S10'!C48</f>
        <v>0</v>
      </c>
      <c r="D48" s="226"/>
      <c r="E48" s="189"/>
      <c r="F48" s="189"/>
      <c r="G48" s="61"/>
      <c r="H48" s="41"/>
      <c r="I48" s="226"/>
      <c r="J48" s="189"/>
      <c r="K48" s="189"/>
      <c r="L48" s="61"/>
      <c r="M48" s="41"/>
      <c r="N48" s="61"/>
      <c r="O48" s="226"/>
      <c r="P48" s="189"/>
      <c r="Q48" s="189"/>
      <c r="R48" s="61"/>
      <c r="S48" s="41"/>
    </row>
    <row r="50" spans="1:19" ht="14.4" thickBot="1" x14ac:dyDescent="0.35"/>
    <row r="51" spans="1:19" ht="15" customHeight="1" thickBot="1" x14ac:dyDescent="0.35">
      <c r="A51" s="239" t="s">
        <v>49</v>
      </c>
      <c r="B51" s="241" t="s">
        <v>21</v>
      </c>
      <c r="C51" s="244" t="s">
        <v>22</v>
      </c>
      <c r="D51" s="247" t="s">
        <v>32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31" t="s">
        <v>41</v>
      </c>
      <c r="O51" s="92" t="b">
        <v>0</v>
      </c>
      <c r="P51" s="93"/>
      <c r="Q51" s="93"/>
      <c r="R51" s="93"/>
      <c r="S51" s="94"/>
    </row>
    <row r="52" spans="1:19" ht="25.5" customHeight="1" thickBot="1" x14ac:dyDescent="0.35">
      <c r="A52" s="240"/>
      <c r="B52" s="242"/>
      <c r="C52" s="245"/>
      <c r="D52" s="234" t="s">
        <v>30</v>
      </c>
      <c r="E52" s="235"/>
      <c r="F52" s="235"/>
      <c r="G52" s="235"/>
      <c r="H52" s="236"/>
      <c r="I52" s="237" t="s">
        <v>31</v>
      </c>
      <c r="J52" s="238"/>
      <c r="K52" s="238"/>
      <c r="L52" s="238"/>
      <c r="M52" s="238"/>
      <c r="N52" s="232"/>
      <c r="O52" s="95"/>
      <c r="P52" s="96"/>
      <c r="Q52" s="96"/>
      <c r="R52" s="96"/>
      <c r="S52" s="97"/>
    </row>
    <row r="53" spans="1:19" ht="25.5" customHeight="1" thickBot="1" x14ac:dyDescent="0.35">
      <c r="A53" s="85" t="s">
        <v>39</v>
      </c>
      <c r="B53" s="243"/>
      <c r="C53" s="246"/>
      <c r="D53" s="57" t="s">
        <v>35</v>
      </c>
      <c r="E53" s="58" t="s">
        <v>36</v>
      </c>
      <c r="F53" s="58" t="s">
        <v>34</v>
      </c>
      <c r="G53" s="58" t="s">
        <v>33</v>
      </c>
      <c r="H53" s="59" t="s">
        <v>37</v>
      </c>
      <c r="I53" s="42" t="s">
        <v>35</v>
      </c>
      <c r="J53" s="43" t="s">
        <v>36</v>
      </c>
      <c r="K53" s="43" t="s">
        <v>34</v>
      </c>
      <c r="L53" s="43" t="s">
        <v>33</v>
      </c>
      <c r="M53" s="98" t="s">
        <v>37</v>
      </c>
      <c r="N53" s="233"/>
      <c r="O53" s="42" t="s">
        <v>35</v>
      </c>
      <c r="P53" s="43" t="s">
        <v>36</v>
      </c>
      <c r="Q53" s="43" t="s">
        <v>34</v>
      </c>
      <c r="R53" s="43" t="s">
        <v>33</v>
      </c>
      <c r="S53" s="44" t="s">
        <v>37</v>
      </c>
    </row>
    <row r="54" spans="1:19" s="26" customFormat="1" ht="12.75" customHeight="1" x14ac:dyDescent="0.3">
      <c r="A54" s="164" t="str">
        <f>'Maquette S7-S8-S9-S10'!A54</f>
        <v>UE1 Recherche (Approfondissement)</v>
      </c>
      <c r="B54" s="165">
        <f>'Maquette S7-S8-S9-S10'!B54</f>
        <v>10</v>
      </c>
      <c r="C54" s="165">
        <f>'Maquette S7-S8-S9-S10'!C54</f>
        <v>1</v>
      </c>
      <c r="D54" s="19"/>
      <c r="E54" s="14"/>
      <c r="F54" s="14"/>
      <c r="G54" s="14"/>
      <c r="H54" s="20"/>
      <c r="I54" s="19"/>
      <c r="J54" s="14"/>
      <c r="K54" s="14"/>
      <c r="L54" s="14"/>
      <c r="M54" s="20"/>
      <c r="N54" s="70"/>
      <c r="O54" s="19"/>
      <c r="P54" s="14"/>
      <c r="Q54" s="14"/>
      <c r="R54" s="14"/>
      <c r="S54" s="20"/>
    </row>
    <row r="55" spans="1:19" s="26" customFormat="1" x14ac:dyDescent="0.3">
      <c r="A55" s="86" t="str">
        <f>'Maquette S7-S8-S9-S10'!A55</f>
        <v>Outils numériques</v>
      </c>
      <c r="B55" s="87">
        <f>'Maquette S7-S8-S9-S10'!B55</f>
        <v>2</v>
      </c>
      <c r="C55" s="87">
        <f>'Maquette S7-S8-S9-S10'!C55</f>
        <v>1</v>
      </c>
      <c r="D55" s="8"/>
      <c r="E55" s="9"/>
      <c r="F55" s="9"/>
      <c r="G55" s="9"/>
      <c r="H55" s="10"/>
      <c r="I55" s="8"/>
      <c r="J55" s="9"/>
      <c r="K55" s="9"/>
      <c r="L55" s="9"/>
      <c r="M55" s="10"/>
      <c r="N55" s="11"/>
      <c r="O55" s="8"/>
      <c r="P55" s="9"/>
      <c r="Q55" s="9"/>
      <c r="R55" s="9"/>
      <c r="S55" s="10"/>
    </row>
    <row r="56" spans="1:19" s="26" customFormat="1" x14ac:dyDescent="0.3">
      <c r="A56" s="166" t="str">
        <f>'Maquette S7-S8-S9-S10'!A56</f>
        <v>Lettres : choisir 2 séminaires</v>
      </c>
      <c r="B56" s="87">
        <f>'Maquette S7-S8-S9-S10'!B56</f>
        <v>4</v>
      </c>
      <c r="C56" s="87">
        <f>'Maquette S7-S8-S9-S10'!C56</f>
        <v>2</v>
      </c>
      <c r="D56" s="8"/>
      <c r="E56" s="9"/>
      <c r="F56" s="9"/>
      <c r="G56" s="9"/>
      <c r="H56" s="10"/>
      <c r="I56" s="8"/>
      <c r="J56" s="9"/>
      <c r="K56" s="9"/>
      <c r="L56" s="9"/>
      <c r="M56" s="10"/>
      <c r="N56" s="11"/>
      <c r="O56" s="8"/>
      <c r="P56" s="9"/>
      <c r="Q56" s="9"/>
      <c r="R56" s="9"/>
      <c r="S56" s="10"/>
    </row>
    <row r="57" spans="1:19" s="26" customFormat="1" x14ac:dyDescent="0.3">
      <c r="A57" s="86" t="str">
        <f>'Maquette S7-S8-S9-S10'!A57</f>
        <v>Littérature XIXe (M1/M2)</v>
      </c>
      <c r="B57" s="87">
        <f>'Maquette S7-S8-S9-S10'!B57</f>
        <v>2</v>
      </c>
      <c r="C57" s="87">
        <f>'Maquette S7-S8-S9-S10'!C57</f>
        <v>2</v>
      </c>
      <c r="D57" s="8"/>
      <c r="E57" s="9"/>
      <c r="F57" s="9"/>
      <c r="G57" s="9"/>
      <c r="H57" s="10"/>
      <c r="I57" s="8"/>
      <c r="J57" s="9"/>
      <c r="K57" s="9"/>
      <c r="L57" s="9"/>
      <c r="M57" s="10"/>
      <c r="N57" s="11"/>
      <c r="O57" s="8"/>
      <c r="P57" s="9"/>
      <c r="Q57" s="9"/>
      <c r="R57" s="9"/>
      <c r="S57" s="10"/>
    </row>
    <row r="58" spans="1:19" s="26" customFormat="1" x14ac:dyDescent="0.3">
      <c r="A58" s="86" t="str">
        <f>'Maquette S7-S8-S9-S10'!A58</f>
        <v>Littérature francophone (M1/M2)</v>
      </c>
      <c r="B58" s="87">
        <f>'Maquette S7-S8-S9-S10'!B58</f>
        <v>2</v>
      </c>
      <c r="C58" s="87">
        <f>'Maquette S7-S8-S9-S10'!C58</f>
        <v>2</v>
      </c>
      <c r="D58" s="8"/>
      <c r="E58" s="9"/>
      <c r="F58" s="9"/>
      <c r="G58" s="9"/>
      <c r="H58" s="10"/>
      <c r="I58" s="8"/>
      <c r="J58" s="9"/>
      <c r="K58" s="9"/>
      <c r="L58" s="9"/>
      <c r="M58" s="10"/>
      <c r="N58" s="11"/>
      <c r="O58" s="8"/>
      <c r="P58" s="9"/>
      <c r="Q58" s="9"/>
      <c r="R58" s="9"/>
      <c r="S58" s="10"/>
    </row>
    <row r="59" spans="1:19" s="26" customFormat="1" ht="14.4" thickBot="1" x14ac:dyDescent="0.35">
      <c r="A59" s="86" t="str">
        <f>'Maquette S7-S8-S9-S10'!A59</f>
        <v>Littérature comparée (M1/M2)</v>
      </c>
      <c r="B59" s="87">
        <f>'Maquette S7-S8-S9-S10'!B59</f>
        <v>2</v>
      </c>
      <c r="C59" s="87">
        <f>'Maquette S7-S8-S9-S10'!C59</f>
        <v>2</v>
      </c>
      <c r="D59" s="62"/>
      <c r="E59" s="63"/>
      <c r="F59" s="63"/>
      <c r="G59" s="63"/>
      <c r="H59" s="64"/>
      <c r="I59" s="62"/>
      <c r="J59" s="63"/>
      <c r="K59" s="63"/>
      <c r="L59" s="63"/>
      <c r="M59" s="64"/>
      <c r="N59" s="61"/>
      <c r="O59" s="62"/>
      <c r="P59" s="63"/>
      <c r="Q59" s="63"/>
      <c r="R59" s="63"/>
      <c r="S59" s="64"/>
    </row>
    <row r="60" spans="1:19" s="26" customFormat="1" x14ac:dyDescent="0.3">
      <c r="A60" s="86" t="str">
        <f>'Maquette S7-S8-S9-S10'!A60</f>
        <v>Pragmatique (M1/M2)</v>
      </c>
      <c r="B60" s="87">
        <f>'Maquette S7-S8-S9-S10'!B60</f>
        <v>2</v>
      </c>
      <c r="C60" s="87">
        <f>'Maquette S7-S8-S9-S10'!C60</f>
        <v>2</v>
      </c>
      <c r="D60" s="8"/>
      <c r="E60" s="9"/>
      <c r="F60" s="9"/>
      <c r="G60" s="9"/>
      <c r="H60" s="10"/>
      <c r="I60" s="8"/>
      <c r="J60" s="9"/>
      <c r="K60" s="9"/>
      <c r="L60" s="9"/>
      <c r="M60" s="10"/>
      <c r="N60" s="11"/>
      <c r="O60" s="8"/>
      <c r="P60" s="9"/>
      <c r="Q60" s="9"/>
      <c r="R60" s="9"/>
      <c r="S60" s="10"/>
    </row>
    <row r="61" spans="1:19" s="26" customFormat="1" x14ac:dyDescent="0.3">
      <c r="A61" s="166" t="str">
        <f>'Maquette S7-S8-S9-S10'!A61</f>
        <v>Arts : 2 séminaires</v>
      </c>
      <c r="B61" s="87">
        <f>'Maquette S7-S8-S9-S10'!B61</f>
        <v>4</v>
      </c>
      <c r="C61" s="87">
        <f>'Maquette S7-S8-S9-S10'!C61</f>
        <v>2</v>
      </c>
      <c r="D61" s="8"/>
      <c r="E61" s="9"/>
      <c r="F61" s="9"/>
      <c r="G61" s="9"/>
      <c r="H61" s="10"/>
      <c r="I61" s="8"/>
      <c r="J61" s="9"/>
      <c r="K61" s="9"/>
      <c r="L61" s="9"/>
      <c r="M61" s="10"/>
      <c r="N61" s="11"/>
      <c r="O61" s="8"/>
      <c r="P61" s="9"/>
      <c r="Q61" s="9"/>
      <c r="R61" s="9"/>
      <c r="S61" s="10"/>
    </row>
    <row r="62" spans="1:19" s="26" customFormat="1" x14ac:dyDescent="0.3">
      <c r="A62" s="86" t="str">
        <f>'Maquette S7-S8-S9-S10'!A62</f>
        <v>Culture artistique (avant XXe siècle)</v>
      </c>
      <c r="B62" s="87">
        <f>'Maquette S7-S8-S9-S10'!B62</f>
        <v>2</v>
      </c>
      <c r="C62" s="87">
        <f>'Maquette S7-S8-S9-S10'!C62</f>
        <v>2</v>
      </c>
      <c r="D62" s="17"/>
      <c r="E62" s="13"/>
      <c r="F62" s="13"/>
      <c r="G62" s="13"/>
      <c r="H62" s="18"/>
      <c r="I62" s="17"/>
      <c r="J62" s="13"/>
      <c r="K62" s="13"/>
      <c r="L62" s="13"/>
      <c r="M62" s="18"/>
      <c r="N62" s="25"/>
      <c r="O62" s="17"/>
      <c r="P62" s="13"/>
      <c r="Q62" s="13"/>
      <c r="R62" s="13"/>
      <c r="S62" s="18"/>
    </row>
    <row r="63" spans="1:19" s="26" customFormat="1" ht="14.4" thickBot="1" x14ac:dyDescent="0.35">
      <c r="A63" s="86" t="str">
        <f>'Maquette S7-S8-S9-S10'!A63</f>
        <v>Culture artistique (XXe siècle)</v>
      </c>
      <c r="B63" s="87">
        <f>'Maquette S7-S8-S9-S10'!B63</f>
        <v>2</v>
      </c>
      <c r="C63" s="87">
        <f>'Maquette S7-S8-S9-S10'!C63</f>
        <v>2</v>
      </c>
      <c r="D63" s="62"/>
      <c r="E63" s="63"/>
      <c r="F63" s="63"/>
      <c r="G63" s="63"/>
      <c r="H63" s="64"/>
      <c r="I63" s="62"/>
      <c r="J63" s="63"/>
      <c r="K63" s="63"/>
      <c r="L63" s="63"/>
      <c r="M63" s="64"/>
      <c r="N63" s="61"/>
      <c r="O63" s="62"/>
      <c r="P63" s="63"/>
      <c r="Q63" s="63"/>
      <c r="R63" s="63"/>
      <c r="S63" s="64"/>
    </row>
    <row r="64" spans="1:19" s="26" customFormat="1" x14ac:dyDescent="0.3">
      <c r="A64" s="166" t="str">
        <f>'Maquette S7-S8-S9-S10'!A64</f>
        <v>UE2 Écriture de recherche</v>
      </c>
      <c r="B64" s="87">
        <f>'Maquette S7-S8-S9-S10'!B64</f>
        <v>5</v>
      </c>
      <c r="C64" s="87">
        <f>'Maquette S7-S8-S9-S10'!C64</f>
        <v>1</v>
      </c>
      <c r="D64" s="8"/>
      <c r="E64" s="9"/>
      <c r="F64" s="9"/>
      <c r="G64" s="9"/>
      <c r="H64" s="10"/>
      <c r="I64" s="8"/>
      <c r="J64" s="9"/>
      <c r="K64" s="9"/>
      <c r="L64" s="9"/>
      <c r="M64" s="10"/>
      <c r="N64" s="11"/>
      <c r="O64" s="8"/>
      <c r="P64" s="9"/>
      <c r="Q64" s="9"/>
      <c r="R64" s="9"/>
      <c r="S64" s="10"/>
    </row>
    <row r="65" spans="1:19" s="26" customFormat="1" x14ac:dyDescent="0.3">
      <c r="A65" s="86" t="str">
        <f>'Maquette S7-S8-S9-S10'!A65</f>
        <v>Étape intermédiaire du mémoire</v>
      </c>
      <c r="B65" s="87">
        <f>'Maquette S7-S8-S9-S10'!B65</f>
        <v>5</v>
      </c>
      <c r="C65" s="87">
        <f>'Maquette S7-S8-S9-S10'!C65</f>
        <v>0</v>
      </c>
      <c r="D65" s="8"/>
      <c r="E65" s="9"/>
      <c r="F65" s="9"/>
      <c r="G65" s="9"/>
      <c r="H65" s="10"/>
      <c r="I65" s="8"/>
      <c r="J65" s="9"/>
      <c r="K65" s="9"/>
      <c r="L65" s="9"/>
      <c r="M65" s="10"/>
      <c r="N65" s="11"/>
      <c r="O65" s="8"/>
      <c r="P65" s="9"/>
      <c r="Q65" s="9"/>
      <c r="R65" s="9"/>
      <c r="S65" s="10"/>
    </row>
    <row r="66" spans="1:19" s="26" customFormat="1" x14ac:dyDescent="0.3">
      <c r="A66" s="168" t="str">
        <f>'Maquette S7-S8-S9-S10'!A66</f>
        <v>UE3 Langue</v>
      </c>
      <c r="B66" s="89">
        <f>'Maquette S7-S8-S9-S10'!B66</f>
        <v>3</v>
      </c>
      <c r="C66" s="89">
        <f>'Maquette S7-S8-S9-S10'!C66</f>
        <v>1</v>
      </c>
      <c r="D66" s="17"/>
      <c r="E66" s="13"/>
      <c r="F66" s="13"/>
      <c r="G66" s="13"/>
      <c r="H66" s="18"/>
      <c r="I66" s="17"/>
      <c r="J66" s="13"/>
      <c r="K66" s="13"/>
      <c r="L66" s="13"/>
      <c r="M66" s="18"/>
      <c r="N66" s="25"/>
      <c r="O66" s="17"/>
      <c r="P66" s="13"/>
      <c r="Q66" s="13"/>
      <c r="R66" s="13"/>
      <c r="S66" s="18"/>
    </row>
    <row r="67" spans="1:19" s="26" customFormat="1" x14ac:dyDescent="0.3">
      <c r="A67" s="88" t="str">
        <f>'Maquette S7-S8-S9-S10'!A67</f>
        <v>Langue vivante</v>
      </c>
      <c r="B67" s="89">
        <f>'Maquette S7-S8-S9-S10'!B67</f>
        <v>3</v>
      </c>
      <c r="C67" s="89">
        <f>'Maquette S7-S8-S9-S10'!C67</f>
        <v>0</v>
      </c>
      <c r="D67" s="17"/>
      <c r="E67" s="13"/>
      <c r="F67" s="13"/>
      <c r="G67" s="13"/>
      <c r="H67" s="18"/>
      <c r="I67" s="17"/>
      <c r="J67" s="13"/>
      <c r="K67" s="13"/>
      <c r="L67" s="13"/>
      <c r="M67" s="18"/>
      <c r="N67" s="25"/>
      <c r="O67" s="17"/>
      <c r="P67" s="13"/>
      <c r="Q67" s="13"/>
      <c r="R67" s="13"/>
      <c r="S67" s="18"/>
    </row>
    <row r="68" spans="1:19" s="26" customFormat="1" x14ac:dyDescent="0.3">
      <c r="A68" s="168" t="str">
        <f>'Maquette S7-S8-S9-S10'!A68</f>
        <v>UE4 Expérience professionnelle</v>
      </c>
      <c r="B68" s="89">
        <f>'Maquette S7-S8-S9-S10'!B68</f>
        <v>12</v>
      </c>
      <c r="C68" s="89">
        <f>'Maquette S7-S8-S9-S10'!C68</f>
        <v>1</v>
      </c>
      <c r="D68" s="17"/>
      <c r="E68" s="13"/>
      <c r="F68" s="13"/>
      <c r="G68" s="13"/>
      <c r="H68" s="18"/>
      <c r="I68" s="17"/>
      <c r="J68" s="13"/>
      <c r="K68" s="13"/>
      <c r="L68" s="13"/>
      <c r="M68" s="18"/>
      <c r="N68" s="25"/>
      <c r="O68" s="17"/>
      <c r="P68" s="13"/>
      <c r="Q68" s="13"/>
      <c r="R68" s="13"/>
      <c r="S68" s="18"/>
    </row>
    <row r="69" spans="1:19" s="26" customFormat="1" x14ac:dyDescent="0.3">
      <c r="A69" s="88" t="str">
        <f>'Maquette S7-S8-S9-S10'!A69</f>
        <v xml:space="preserve">Stage + rapport </v>
      </c>
      <c r="B69" s="89">
        <f>'Maquette S7-S8-S9-S10'!B69</f>
        <v>10</v>
      </c>
      <c r="C69" s="89">
        <f>'Maquette S7-S8-S9-S10'!C69</f>
        <v>5</v>
      </c>
      <c r="D69" s="17"/>
      <c r="E69" s="13"/>
      <c r="F69" s="13"/>
      <c r="G69" s="13"/>
      <c r="H69" s="18"/>
      <c r="I69" s="17"/>
      <c r="J69" s="13"/>
      <c r="K69" s="13"/>
      <c r="L69" s="13"/>
      <c r="M69" s="18"/>
      <c r="N69" s="25"/>
      <c r="O69" s="17"/>
      <c r="P69" s="13"/>
      <c r="Q69" s="13"/>
      <c r="R69" s="13"/>
      <c r="S69" s="18"/>
    </row>
    <row r="70" spans="1:19" s="26" customFormat="1" x14ac:dyDescent="0.3">
      <c r="A70" s="88" t="str">
        <f>'Maquette S7-S8-S9-S10'!A70</f>
        <v>Insertion professionnelle Cap Avenir</v>
      </c>
      <c r="B70" s="89">
        <f>'Maquette S7-S8-S9-S10'!B70</f>
        <v>2</v>
      </c>
      <c r="C70" s="89">
        <f>'Maquette S7-S8-S9-S10'!C70</f>
        <v>1</v>
      </c>
      <c r="D70" s="17"/>
      <c r="E70" s="13"/>
      <c r="F70" s="13"/>
      <c r="G70" s="13"/>
      <c r="H70" s="18"/>
      <c r="I70" s="17"/>
      <c r="J70" s="13"/>
      <c r="K70" s="13"/>
      <c r="L70" s="13"/>
      <c r="M70" s="18"/>
      <c r="N70" s="25"/>
      <c r="O70" s="17"/>
      <c r="P70" s="13"/>
      <c r="Q70" s="13"/>
      <c r="R70" s="13"/>
      <c r="S70" s="18"/>
    </row>
    <row r="71" spans="1:19" s="26" customFormat="1" x14ac:dyDescent="0.3">
      <c r="A71" s="88">
        <f>'Maquette S7-S8-S9-S10'!A71</f>
        <v>0</v>
      </c>
      <c r="B71" s="89">
        <f>'Maquette S7-S8-S9-S10'!B71</f>
        <v>0</v>
      </c>
      <c r="C71" s="89">
        <f>'Maquette S7-S8-S9-S10'!C71</f>
        <v>0</v>
      </c>
      <c r="D71" s="17"/>
      <c r="E71" s="13"/>
      <c r="F71" s="13"/>
      <c r="G71" s="13"/>
      <c r="H71" s="18"/>
      <c r="I71" s="17"/>
      <c r="J71" s="13"/>
      <c r="K71" s="13"/>
      <c r="L71" s="13"/>
      <c r="M71" s="18"/>
      <c r="N71" s="25"/>
      <c r="O71" s="17"/>
      <c r="P71" s="13"/>
      <c r="Q71" s="13"/>
      <c r="R71" s="13"/>
      <c r="S71" s="18"/>
    </row>
    <row r="72" spans="1:19" s="26" customFormat="1" x14ac:dyDescent="0.3">
      <c r="A72" s="88">
        <f>'Maquette S7-S8-S9-S10'!A72</f>
        <v>0</v>
      </c>
      <c r="B72" s="89">
        <f>'Maquette S7-S8-S9-S10'!B72</f>
        <v>0</v>
      </c>
      <c r="C72" s="89">
        <f>'Maquette S7-S8-S9-S10'!C72</f>
        <v>0</v>
      </c>
      <c r="D72" s="17"/>
      <c r="E72" s="13"/>
      <c r="F72" s="13"/>
      <c r="G72" s="13"/>
      <c r="H72" s="18"/>
      <c r="I72" s="17"/>
      <c r="J72" s="13"/>
      <c r="K72" s="13"/>
      <c r="L72" s="13"/>
      <c r="M72" s="18"/>
      <c r="N72" s="25"/>
      <c r="O72" s="17"/>
      <c r="P72" s="13"/>
      <c r="Q72" s="13"/>
      <c r="R72" s="13"/>
      <c r="S72" s="18"/>
    </row>
    <row r="73" spans="1:19" s="26" customFormat="1" x14ac:dyDescent="0.3">
      <c r="A73" s="88">
        <f>'Maquette S7-S8-S9-S10'!A73</f>
        <v>0</v>
      </c>
      <c r="B73" s="89">
        <f>'Maquette S7-S8-S9-S10'!B73</f>
        <v>0</v>
      </c>
      <c r="C73" s="89">
        <f>'Maquette S7-S8-S9-S10'!C73</f>
        <v>0</v>
      </c>
      <c r="D73" s="17"/>
      <c r="E73" s="13"/>
      <c r="F73" s="13"/>
      <c r="G73" s="13"/>
      <c r="H73" s="18"/>
      <c r="I73" s="17"/>
      <c r="J73" s="13"/>
      <c r="K73" s="13"/>
      <c r="L73" s="13"/>
      <c r="M73" s="18"/>
      <c r="N73" s="25"/>
      <c r="O73" s="17"/>
      <c r="P73" s="13"/>
      <c r="Q73" s="13"/>
      <c r="R73" s="13"/>
      <c r="S73" s="18"/>
    </row>
    <row r="74" spans="1:19" s="26" customFormat="1" x14ac:dyDescent="0.3">
      <c r="A74" s="88">
        <f>'Maquette S7-S8-S9-S10'!A74</f>
        <v>0</v>
      </c>
      <c r="B74" s="89">
        <f>'Maquette S7-S8-S9-S10'!B74</f>
        <v>0</v>
      </c>
      <c r="C74" s="89">
        <f>'Maquette S7-S8-S9-S10'!C74</f>
        <v>0</v>
      </c>
      <c r="D74" s="17"/>
      <c r="E74" s="13"/>
      <c r="F74" s="13"/>
      <c r="G74" s="13"/>
      <c r="H74" s="18"/>
      <c r="I74" s="17"/>
      <c r="J74" s="13"/>
      <c r="K74" s="13"/>
      <c r="L74" s="13"/>
      <c r="M74" s="18"/>
      <c r="N74" s="25"/>
      <c r="O74" s="17"/>
      <c r="P74" s="13"/>
      <c r="Q74" s="13"/>
      <c r="R74" s="13"/>
      <c r="S74" s="18"/>
    </row>
    <row r="75" spans="1:19" s="26" customFormat="1" x14ac:dyDescent="0.3">
      <c r="A75" s="88">
        <f>'Maquette S7-S8-S9-S10'!A75</f>
        <v>0</v>
      </c>
      <c r="B75" s="89">
        <f>'Maquette S7-S8-S9-S10'!B75</f>
        <v>0</v>
      </c>
      <c r="C75" s="89">
        <f>'Maquette S7-S8-S9-S10'!C75</f>
        <v>0</v>
      </c>
      <c r="D75" s="17"/>
      <c r="E75" s="13"/>
      <c r="F75" s="13"/>
      <c r="G75" s="13"/>
      <c r="H75" s="18"/>
      <c r="I75" s="17"/>
      <c r="J75" s="13"/>
      <c r="K75" s="13"/>
      <c r="L75" s="13"/>
      <c r="M75" s="18"/>
      <c r="N75" s="25"/>
      <c r="O75" s="17"/>
      <c r="P75" s="13"/>
      <c r="Q75" s="13"/>
      <c r="R75" s="13"/>
      <c r="S75" s="18"/>
    </row>
    <row r="76" spans="1:19" s="26" customFormat="1" ht="14.4" thickBot="1" x14ac:dyDescent="0.35">
      <c r="A76" s="90">
        <f>'Maquette S7-S8-S9-S10'!A76</f>
        <v>0</v>
      </c>
      <c r="B76" s="91">
        <f>'Maquette S7-S8-S9-S10'!B76</f>
        <v>0</v>
      </c>
      <c r="C76" s="91">
        <f>'Maquette S7-S8-S9-S10'!C76</f>
        <v>0</v>
      </c>
      <c r="D76" s="62"/>
      <c r="E76" s="63"/>
      <c r="F76" s="63"/>
      <c r="G76" s="63"/>
      <c r="H76" s="64"/>
      <c r="I76" s="62"/>
      <c r="J76" s="63"/>
      <c r="K76" s="63"/>
      <c r="L76" s="63"/>
      <c r="M76" s="64"/>
      <c r="N76" s="61"/>
      <c r="O76" s="62"/>
      <c r="P76" s="63"/>
      <c r="Q76" s="63"/>
      <c r="R76" s="63"/>
      <c r="S76" s="64"/>
    </row>
    <row r="77" spans="1:19" s="26" customFormat="1" ht="13.5" customHeight="1" x14ac:dyDescent="0.3">
      <c r="A77" s="227" t="s">
        <v>40</v>
      </c>
      <c r="B77" s="229">
        <f>'Maquette S7-S8-S9-S10'!B77</f>
        <v>30</v>
      </c>
      <c r="C77" s="229">
        <f>'Maquette S7-S8-S9-S10'!C77</f>
        <v>0</v>
      </c>
      <c r="D77" s="19"/>
      <c r="E77" s="14"/>
      <c r="F77" s="14"/>
      <c r="G77" s="14"/>
      <c r="H77" s="20"/>
      <c r="I77" s="19"/>
      <c r="J77" s="14"/>
      <c r="K77" s="14"/>
      <c r="L77" s="14"/>
      <c r="M77" s="20"/>
      <c r="N77" s="70"/>
      <c r="O77" s="19"/>
      <c r="P77" s="14"/>
      <c r="Q77" s="14"/>
      <c r="R77" s="14"/>
      <c r="S77" s="20"/>
    </row>
    <row r="78" spans="1:19" s="26" customFormat="1" ht="12" customHeight="1" thickBot="1" x14ac:dyDescent="0.35">
      <c r="A78" s="228"/>
      <c r="B78" s="230">
        <f>'Maquette S7-S8-S9-S10'!B78</f>
        <v>0</v>
      </c>
      <c r="C78" s="230">
        <f>'Maquette S7-S8-S9-S10'!C78</f>
        <v>0</v>
      </c>
      <c r="D78" s="226"/>
      <c r="E78" s="189"/>
      <c r="F78" s="189"/>
      <c r="G78" s="61"/>
      <c r="H78" s="41"/>
      <c r="I78" s="226"/>
      <c r="J78" s="189"/>
      <c r="K78" s="189"/>
      <c r="L78" s="61"/>
      <c r="M78" s="41"/>
      <c r="N78" s="61"/>
      <c r="O78" s="226"/>
      <c r="P78" s="189"/>
      <c r="Q78" s="189"/>
      <c r="R78" s="61"/>
      <c r="S78" s="41"/>
    </row>
    <row r="79" spans="1:19" s="26" customFormat="1" ht="12" customHeight="1" x14ac:dyDescent="0.3">
      <c r="A79" s="84"/>
      <c r="B79" s="100"/>
      <c r="C79" s="100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</row>
    <row r="80" spans="1:19" ht="14.4" thickBot="1" x14ac:dyDescent="0.35"/>
    <row r="81" spans="1:19" ht="15" customHeight="1" thickBot="1" x14ac:dyDescent="0.35">
      <c r="A81" s="239" t="s">
        <v>47</v>
      </c>
      <c r="B81" s="241" t="s">
        <v>21</v>
      </c>
      <c r="C81" s="244" t="s">
        <v>22</v>
      </c>
      <c r="D81" s="247" t="s">
        <v>32</v>
      </c>
      <c r="E81" s="248"/>
      <c r="F81" s="248"/>
      <c r="G81" s="248"/>
      <c r="H81" s="248"/>
      <c r="I81" s="248"/>
      <c r="J81" s="248"/>
      <c r="K81" s="248"/>
      <c r="L81" s="248"/>
      <c r="M81" s="250"/>
      <c r="N81" s="231" t="s">
        <v>41</v>
      </c>
      <c r="O81" s="92" t="b">
        <v>0</v>
      </c>
      <c r="P81" s="93"/>
      <c r="Q81" s="93"/>
      <c r="R81" s="93"/>
      <c r="S81" s="94"/>
    </row>
    <row r="82" spans="1:19" ht="25.5" customHeight="1" thickBot="1" x14ac:dyDescent="0.35">
      <c r="A82" s="240"/>
      <c r="B82" s="242"/>
      <c r="C82" s="245"/>
      <c r="D82" s="234" t="s">
        <v>30</v>
      </c>
      <c r="E82" s="235"/>
      <c r="F82" s="235"/>
      <c r="G82" s="235"/>
      <c r="H82" s="236"/>
      <c r="I82" s="237" t="s">
        <v>31</v>
      </c>
      <c r="J82" s="238"/>
      <c r="K82" s="238"/>
      <c r="L82" s="238"/>
      <c r="M82" s="238"/>
      <c r="N82" s="232"/>
      <c r="O82" s="95"/>
      <c r="P82" s="96"/>
      <c r="Q82" s="96"/>
      <c r="R82" s="96"/>
      <c r="S82" s="97"/>
    </row>
    <row r="83" spans="1:19" ht="25.5" customHeight="1" thickBot="1" x14ac:dyDescent="0.35">
      <c r="A83" s="85" t="s">
        <v>39</v>
      </c>
      <c r="B83" s="243"/>
      <c r="C83" s="246"/>
      <c r="D83" s="57" t="s">
        <v>35</v>
      </c>
      <c r="E83" s="58" t="s">
        <v>36</v>
      </c>
      <c r="F83" s="58" t="s">
        <v>34</v>
      </c>
      <c r="G83" s="58" t="s">
        <v>33</v>
      </c>
      <c r="H83" s="59" t="s">
        <v>37</v>
      </c>
      <c r="I83" s="42" t="s">
        <v>35</v>
      </c>
      <c r="J83" s="43" t="s">
        <v>36</v>
      </c>
      <c r="K83" s="43" t="s">
        <v>34</v>
      </c>
      <c r="L83" s="43" t="s">
        <v>33</v>
      </c>
      <c r="M83" s="98" t="s">
        <v>37</v>
      </c>
      <c r="N83" s="233"/>
      <c r="O83" s="42" t="s">
        <v>35</v>
      </c>
      <c r="P83" s="43" t="s">
        <v>36</v>
      </c>
      <c r="Q83" s="43" t="s">
        <v>34</v>
      </c>
      <c r="R83" s="43" t="s">
        <v>33</v>
      </c>
      <c r="S83" s="44" t="s">
        <v>37</v>
      </c>
    </row>
    <row r="84" spans="1:19" s="26" customFormat="1" ht="12.75" customHeight="1" x14ac:dyDescent="0.3">
      <c r="A84" s="164" t="str">
        <f>'Maquette S7-S8-S9-S10'!A84</f>
        <v>UE1 Tronc commun</v>
      </c>
      <c r="B84" s="165">
        <f>'Maquette S7-S8-S9-S10'!B84</f>
        <v>6</v>
      </c>
      <c r="C84" s="165">
        <f>'Maquette S7-S8-S9-S10'!C84</f>
        <v>1</v>
      </c>
      <c r="D84" s="19"/>
      <c r="E84" s="14"/>
      <c r="F84" s="14"/>
      <c r="G84" s="14"/>
      <c r="H84" s="20"/>
      <c r="I84" s="19"/>
      <c r="J84" s="14"/>
      <c r="K84" s="14"/>
      <c r="L84" s="14"/>
      <c r="M84" s="20"/>
      <c r="N84" s="70"/>
      <c r="O84" s="19"/>
      <c r="P84" s="14"/>
      <c r="Q84" s="14"/>
      <c r="R84" s="14"/>
      <c r="S84" s="20"/>
    </row>
    <row r="85" spans="1:19" s="26" customFormat="1" x14ac:dyDescent="0.3">
      <c r="A85" s="86" t="str">
        <f>'Maquette S7-S8-S9-S10'!A85</f>
        <v>Séminaire spéciifique 1</v>
      </c>
      <c r="B85" s="87">
        <f>'Maquette S7-S8-S9-S10'!B85</f>
        <v>3</v>
      </c>
      <c r="C85" s="87">
        <f>'Maquette S7-S8-S9-S10'!C85</f>
        <v>3</v>
      </c>
      <c r="D85" s="8"/>
      <c r="E85" s="9"/>
      <c r="F85" s="9"/>
      <c r="G85" s="9"/>
      <c r="H85" s="10"/>
      <c r="I85" s="8"/>
      <c r="J85" s="9"/>
      <c r="K85" s="9"/>
      <c r="L85" s="9"/>
      <c r="M85" s="10"/>
      <c r="N85" s="11"/>
      <c r="O85" s="8"/>
      <c r="P85" s="9"/>
      <c r="Q85" s="9"/>
      <c r="R85" s="9"/>
      <c r="S85" s="10"/>
    </row>
    <row r="86" spans="1:19" s="26" customFormat="1" x14ac:dyDescent="0.3">
      <c r="A86" s="86" t="str">
        <f>'Maquette S7-S8-S9-S10'!A86</f>
        <v xml:space="preserve">Séminaire spécifique 2 </v>
      </c>
      <c r="B86" s="87">
        <f>'Maquette S7-S8-S9-S10'!B86</f>
        <v>3</v>
      </c>
      <c r="C86" s="87">
        <f>'Maquette S7-S8-S9-S10'!C86</f>
        <v>3</v>
      </c>
      <c r="D86" s="8"/>
      <c r="E86" s="9"/>
      <c r="F86" s="9"/>
      <c r="G86" s="9"/>
      <c r="H86" s="10"/>
      <c r="I86" s="8"/>
      <c r="J86" s="9"/>
      <c r="K86" s="9"/>
      <c r="L86" s="9"/>
      <c r="M86" s="10"/>
      <c r="N86" s="11"/>
      <c r="O86" s="8"/>
      <c r="P86" s="9"/>
      <c r="Q86" s="9"/>
      <c r="R86" s="9"/>
      <c r="S86" s="10"/>
    </row>
    <row r="87" spans="1:19" s="26" customFormat="1" x14ac:dyDescent="0.3">
      <c r="A87" s="166" t="str">
        <f>'Maquette S7-S8-S9-S10'!A87</f>
        <v xml:space="preserve">UE2-1 Recherche (spécialisation) </v>
      </c>
      <c r="B87" s="167">
        <f>'Maquette S7-S8-S9-S10'!B87</f>
        <v>8</v>
      </c>
      <c r="C87" s="167">
        <f>'Maquette S7-S8-S9-S10'!C87</f>
        <v>2</v>
      </c>
      <c r="D87" s="8"/>
      <c r="E87" s="9"/>
      <c r="F87" s="9"/>
      <c r="G87" s="9"/>
      <c r="H87" s="10"/>
      <c r="I87" s="8"/>
      <c r="J87" s="9"/>
      <c r="K87" s="9"/>
      <c r="L87" s="9"/>
      <c r="M87" s="10"/>
      <c r="N87" s="11"/>
      <c r="O87" s="8"/>
      <c r="P87" s="9"/>
      <c r="Q87" s="9"/>
      <c r="R87" s="9"/>
      <c r="S87" s="10"/>
    </row>
    <row r="88" spans="1:19" s="26" customFormat="1" x14ac:dyDescent="0.3">
      <c r="A88" s="166" t="str">
        <f>'Maquette S7-S8-S9-S10'!A88</f>
        <v>Lettres : choisir 1 séminaire</v>
      </c>
      <c r="B88" s="87">
        <f>'Maquette S7-S8-S9-S10'!B88</f>
        <v>4</v>
      </c>
      <c r="C88" s="87">
        <f>'Maquette S7-S8-S9-S10'!C88</f>
        <v>4</v>
      </c>
      <c r="D88" s="8"/>
      <c r="E88" s="9"/>
      <c r="F88" s="9"/>
      <c r="G88" s="9"/>
      <c r="H88" s="10"/>
      <c r="I88" s="8"/>
      <c r="J88" s="9"/>
      <c r="K88" s="9"/>
      <c r="L88" s="9"/>
      <c r="M88" s="10"/>
      <c r="N88" s="11"/>
      <c r="O88" s="8"/>
      <c r="P88" s="9"/>
      <c r="Q88" s="9"/>
      <c r="R88" s="9"/>
      <c r="S88" s="10"/>
    </row>
    <row r="89" spans="1:19" s="26" customFormat="1" ht="14.4" thickBot="1" x14ac:dyDescent="0.35">
      <c r="A89" s="86" t="str">
        <f>'Maquette S7-S8-S9-S10'!A89</f>
        <v>Littérature médiévale (M1/M2)</v>
      </c>
      <c r="B89" s="87">
        <f>'Maquette S7-S8-S9-S10'!B89</f>
        <v>0</v>
      </c>
      <c r="C89" s="87">
        <f>'Maquette S7-S8-S9-S10'!C89</f>
        <v>0</v>
      </c>
      <c r="D89" s="71"/>
      <c r="E89" s="72"/>
      <c r="F89" s="72"/>
      <c r="G89" s="72"/>
      <c r="H89" s="73"/>
      <c r="I89" s="71"/>
      <c r="J89" s="72"/>
      <c r="K89" s="72"/>
      <c r="L89" s="72"/>
      <c r="M89" s="73"/>
      <c r="N89" s="74"/>
      <c r="O89" s="71"/>
      <c r="P89" s="72"/>
      <c r="Q89" s="72"/>
      <c r="R89" s="72"/>
      <c r="S89" s="73"/>
    </row>
    <row r="90" spans="1:19" s="26" customFormat="1" x14ac:dyDescent="0.3">
      <c r="A90" s="86" t="str">
        <f>'Maquette S7-S8-S9-S10'!A90</f>
        <v>Littérature XVIe et/ou XVIIe  (M1/M2)</v>
      </c>
      <c r="B90" s="87">
        <f>'Maquette S7-S8-S9-S10'!B90</f>
        <v>0</v>
      </c>
      <c r="C90" s="87">
        <f>'Maquette S7-S8-S9-S10'!C90</f>
        <v>0</v>
      </c>
      <c r="D90" s="8"/>
      <c r="E90" s="9"/>
      <c r="F90" s="9"/>
      <c r="G90" s="9"/>
      <c r="H90" s="10"/>
      <c r="I90" s="8"/>
      <c r="J90" s="9"/>
      <c r="K90" s="9"/>
      <c r="L90" s="9"/>
      <c r="M90" s="10"/>
      <c r="N90" s="11"/>
      <c r="O90" s="8"/>
      <c r="P90" s="9"/>
      <c r="Q90" s="9"/>
      <c r="R90" s="9"/>
      <c r="S90" s="10"/>
    </row>
    <row r="91" spans="1:19" s="26" customFormat="1" x14ac:dyDescent="0.3">
      <c r="A91" s="86" t="str">
        <f>'Maquette S7-S8-S9-S10'!A91</f>
        <v>Littérature XVIIIe (M1/M2)</v>
      </c>
      <c r="B91" s="87">
        <f>'Maquette S7-S8-S9-S10'!B91</f>
        <v>0</v>
      </c>
      <c r="C91" s="87">
        <f>'Maquette S7-S8-S9-S10'!C91</f>
        <v>0</v>
      </c>
      <c r="D91" s="8"/>
      <c r="E91" s="9"/>
      <c r="F91" s="9"/>
      <c r="G91" s="9"/>
      <c r="H91" s="10"/>
      <c r="I91" s="8"/>
      <c r="J91" s="9"/>
      <c r="K91" s="9"/>
      <c r="L91" s="9"/>
      <c r="M91" s="10"/>
      <c r="N91" s="11"/>
      <c r="O91" s="8"/>
      <c r="P91" s="9"/>
      <c r="Q91" s="9"/>
      <c r="R91" s="9"/>
      <c r="S91" s="10"/>
    </row>
    <row r="92" spans="1:19" s="26" customFormat="1" x14ac:dyDescent="0.3">
      <c r="A92" s="86" t="str">
        <f>'Maquette S7-S8-S9-S10'!A92</f>
        <v>Littérature XXe (M1/M2)</v>
      </c>
      <c r="B92" s="87">
        <f>'Maquette S7-S8-S9-S10'!B92</f>
        <v>0</v>
      </c>
      <c r="C92" s="87">
        <f>'Maquette S7-S8-S9-S10'!C92</f>
        <v>0</v>
      </c>
      <c r="D92" s="17"/>
      <c r="E92" s="13"/>
      <c r="F92" s="13"/>
      <c r="G92" s="13"/>
      <c r="H92" s="18"/>
      <c r="I92" s="17"/>
      <c r="J92" s="13"/>
      <c r="K92" s="13"/>
      <c r="L92" s="13"/>
      <c r="M92" s="18"/>
      <c r="N92" s="25"/>
      <c r="O92" s="17"/>
      <c r="P92" s="13"/>
      <c r="Q92" s="13"/>
      <c r="R92" s="13"/>
      <c r="S92" s="18"/>
    </row>
    <row r="93" spans="1:19" s="26" customFormat="1" ht="14.4" thickBot="1" x14ac:dyDescent="0.35">
      <c r="A93" s="166" t="str">
        <f>'Maquette S7-S8-S9-S10'!A93</f>
        <v xml:space="preserve">Arts : 1 séminaire </v>
      </c>
      <c r="B93" s="87">
        <f>'Maquette S7-S8-S9-S10'!B93</f>
        <v>4</v>
      </c>
      <c r="C93" s="87">
        <f>'Maquette S7-S8-S9-S10'!C93</f>
        <v>4</v>
      </c>
      <c r="D93" s="71"/>
      <c r="E93" s="72"/>
      <c r="F93" s="72"/>
      <c r="G93" s="72"/>
      <c r="H93" s="73"/>
      <c r="I93" s="71"/>
      <c r="J93" s="72"/>
      <c r="K93" s="72"/>
      <c r="L93" s="72"/>
      <c r="M93" s="73"/>
      <c r="N93" s="74"/>
      <c r="O93" s="71"/>
      <c r="P93" s="72"/>
      <c r="Q93" s="72"/>
      <c r="R93" s="72"/>
      <c r="S93" s="73"/>
    </row>
    <row r="94" spans="1:19" s="26" customFormat="1" x14ac:dyDescent="0.3">
      <c r="A94" s="86" t="str">
        <f>'Maquette S7-S8-S9-S10'!A94</f>
        <v>Esthétique (Agreg. AP)</v>
      </c>
      <c r="B94" s="87">
        <f>'Maquette S7-S8-S9-S10'!B94</f>
        <v>0</v>
      </c>
      <c r="C94" s="87">
        <f>'Maquette S7-S8-S9-S10'!C94</f>
        <v>0</v>
      </c>
      <c r="D94" s="8"/>
      <c r="E94" s="9"/>
      <c r="F94" s="9"/>
      <c r="G94" s="9"/>
      <c r="H94" s="10"/>
      <c r="I94" s="8"/>
      <c r="J94" s="9"/>
      <c r="K94" s="9"/>
      <c r="L94" s="9"/>
      <c r="M94" s="10"/>
      <c r="N94" s="11"/>
      <c r="O94" s="8"/>
      <c r="P94" s="9"/>
      <c r="Q94" s="9"/>
      <c r="R94" s="9"/>
      <c r="S94" s="10"/>
    </row>
    <row r="95" spans="1:19" s="26" customFormat="1" x14ac:dyDescent="0.3">
      <c r="A95" s="166" t="str">
        <f>'Maquette S7-S8-S9-S10'!A95</f>
        <v>UE2-2 Recherche (spécialisation)</v>
      </c>
      <c r="B95" s="167">
        <f>'Maquette S7-S8-S9-S10'!B95</f>
        <v>8</v>
      </c>
      <c r="C95" s="167">
        <f>'Maquette S7-S8-S9-S10'!C95</f>
        <v>2</v>
      </c>
      <c r="D95" s="8"/>
      <c r="E95" s="9"/>
      <c r="F95" s="9"/>
      <c r="G95" s="9"/>
      <c r="H95" s="10"/>
      <c r="I95" s="8"/>
      <c r="J95" s="9"/>
      <c r="K95" s="9"/>
      <c r="L95" s="9"/>
      <c r="M95" s="10"/>
      <c r="N95" s="11"/>
      <c r="O95" s="8"/>
      <c r="P95" s="9"/>
      <c r="Q95" s="9"/>
      <c r="R95" s="9"/>
      <c r="S95" s="10"/>
    </row>
    <row r="96" spans="1:19" s="26" customFormat="1" x14ac:dyDescent="0.3">
      <c r="A96" s="168" t="str">
        <f>'Maquette S7-S8-S9-S10'!A96</f>
        <v>Lettres : choisir 1 séminaire</v>
      </c>
      <c r="B96" s="89">
        <f>'Maquette S7-S8-S9-S10'!B96</f>
        <v>4</v>
      </c>
      <c r="C96" s="89">
        <f>'Maquette S7-S8-S9-S10'!C96</f>
        <v>4</v>
      </c>
      <c r="D96" s="17"/>
      <c r="E96" s="13"/>
      <c r="F96" s="13"/>
      <c r="G96" s="13"/>
      <c r="H96" s="18"/>
      <c r="I96" s="17"/>
      <c r="J96" s="13"/>
      <c r="K96" s="13"/>
      <c r="L96" s="13"/>
      <c r="M96" s="18"/>
      <c r="N96" s="25"/>
      <c r="O96" s="17"/>
      <c r="P96" s="13"/>
      <c r="Q96" s="13"/>
      <c r="R96" s="13"/>
      <c r="S96" s="18"/>
    </row>
    <row r="97" spans="1:19" s="26" customFormat="1" x14ac:dyDescent="0.3">
      <c r="A97" s="88" t="str">
        <f>'Maquette S7-S8-S9-S10'!A97</f>
        <v>Littérature XIXe (M1/M2)</v>
      </c>
      <c r="B97" s="89">
        <f>'Maquette S7-S8-S9-S10'!B97</f>
        <v>0</v>
      </c>
      <c r="C97" s="89">
        <f>'Maquette S7-S8-S9-S10'!C97</f>
        <v>0</v>
      </c>
      <c r="D97" s="17"/>
      <c r="E97" s="13"/>
      <c r="F97" s="13"/>
      <c r="G97" s="13"/>
      <c r="H97" s="18"/>
      <c r="I97" s="17"/>
      <c r="J97" s="13"/>
      <c r="K97" s="13"/>
      <c r="L97" s="13"/>
      <c r="M97" s="18"/>
      <c r="N97" s="25"/>
      <c r="O97" s="17"/>
      <c r="P97" s="13"/>
      <c r="Q97" s="13"/>
      <c r="R97" s="13"/>
      <c r="S97" s="18"/>
    </row>
    <row r="98" spans="1:19" s="26" customFormat="1" x14ac:dyDescent="0.3">
      <c r="A98" s="88" t="str">
        <f>'Maquette S7-S8-S9-S10'!A98</f>
        <v>Littérature francophone (M1/M2)</v>
      </c>
      <c r="B98" s="89">
        <f>'Maquette S7-S8-S9-S10'!B98</f>
        <v>0</v>
      </c>
      <c r="C98" s="89">
        <f>'Maquette S7-S8-S9-S10'!C98</f>
        <v>0</v>
      </c>
      <c r="D98" s="17"/>
      <c r="E98" s="13"/>
      <c r="F98" s="13"/>
      <c r="G98" s="13"/>
      <c r="H98" s="18"/>
      <c r="I98" s="17"/>
      <c r="J98" s="13"/>
      <c r="K98" s="13"/>
      <c r="L98" s="13"/>
      <c r="M98" s="18"/>
      <c r="N98" s="25"/>
      <c r="O98" s="17"/>
      <c r="P98" s="13"/>
      <c r="Q98" s="13"/>
      <c r="R98" s="13"/>
      <c r="S98" s="18"/>
    </row>
    <row r="99" spans="1:19" s="26" customFormat="1" x14ac:dyDescent="0.3">
      <c r="A99" s="88" t="str">
        <f>'Maquette S7-S8-S9-S10'!A99</f>
        <v>Littérature comparée (M1/M2)</v>
      </c>
      <c r="B99" s="89">
        <f>'Maquette S7-S8-S9-S10'!B99</f>
        <v>0</v>
      </c>
      <c r="C99" s="89">
        <f>'Maquette S7-S8-S9-S10'!C99</f>
        <v>0</v>
      </c>
      <c r="D99" s="17"/>
      <c r="E99" s="13"/>
      <c r="F99" s="13"/>
      <c r="G99" s="13"/>
      <c r="H99" s="18"/>
      <c r="I99" s="17"/>
      <c r="J99" s="13"/>
      <c r="K99" s="13"/>
      <c r="L99" s="13"/>
      <c r="M99" s="18"/>
      <c r="N99" s="25"/>
      <c r="O99" s="17"/>
      <c r="P99" s="13"/>
      <c r="Q99" s="13"/>
      <c r="R99" s="13"/>
      <c r="S99" s="18"/>
    </row>
    <row r="100" spans="1:19" s="26" customFormat="1" x14ac:dyDescent="0.3">
      <c r="A100" s="88" t="str">
        <f>'Maquette S7-S8-S9-S10'!A100</f>
        <v>Pragmatique (M1/M2)</v>
      </c>
      <c r="B100" s="89">
        <f>'Maquette S7-S8-S9-S10'!B100</f>
        <v>0</v>
      </c>
      <c r="C100" s="89">
        <f>'Maquette S7-S8-S9-S10'!C100</f>
        <v>0</v>
      </c>
      <c r="D100" s="17"/>
      <c r="E100" s="13"/>
      <c r="F100" s="13"/>
      <c r="G100" s="13"/>
      <c r="H100" s="18"/>
      <c r="I100" s="17"/>
      <c r="J100" s="13"/>
      <c r="K100" s="13"/>
      <c r="L100" s="13"/>
      <c r="M100" s="18"/>
      <c r="N100" s="25"/>
      <c r="O100" s="17"/>
      <c r="P100" s="13"/>
      <c r="Q100" s="13"/>
      <c r="R100" s="13"/>
      <c r="S100" s="18"/>
    </row>
    <row r="101" spans="1:19" s="26" customFormat="1" x14ac:dyDescent="0.3">
      <c r="A101" s="168" t="str">
        <f>'Maquette S7-S8-S9-S10'!A101</f>
        <v>Arts : choisir 1 séminaire</v>
      </c>
      <c r="B101" s="89">
        <f>'Maquette S7-S8-S9-S10'!B101</f>
        <v>4</v>
      </c>
      <c r="C101" s="89">
        <f>'Maquette S7-S8-S9-S10'!C101</f>
        <v>4</v>
      </c>
      <c r="D101" s="17"/>
      <c r="E101" s="13"/>
      <c r="F101" s="13"/>
      <c r="G101" s="13"/>
      <c r="H101" s="18"/>
      <c r="I101" s="17"/>
      <c r="J101" s="13"/>
      <c r="K101" s="13"/>
      <c r="L101" s="13"/>
      <c r="M101" s="18"/>
      <c r="N101" s="25"/>
      <c r="O101" s="17"/>
      <c r="P101" s="13"/>
      <c r="Q101" s="13"/>
      <c r="R101" s="13"/>
      <c r="S101" s="18"/>
    </row>
    <row r="102" spans="1:19" s="26" customFormat="1" x14ac:dyDescent="0.3">
      <c r="A102" s="88" t="str">
        <f>'Maquette S7-S8-S9-S10'!A102</f>
        <v>Photographie (M1 AP)</v>
      </c>
      <c r="B102" s="89">
        <f>'Maquette S7-S8-S9-S10'!B102</f>
        <v>0</v>
      </c>
      <c r="C102" s="89">
        <f>'Maquette S7-S8-S9-S10'!C102</f>
        <v>0</v>
      </c>
      <c r="D102" s="17"/>
      <c r="E102" s="13"/>
      <c r="F102" s="13"/>
      <c r="G102" s="13"/>
      <c r="H102" s="18"/>
      <c r="I102" s="17"/>
      <c r="J102" s="13"/>
      <c r="K102" s="13"/>
      <c r="L102" s="13"/>
      <c r="M102" s="18"/>
      <c r="N102" s="25"/>
      <c r="O102" s="17"/>
      <c r="P102" s="13"/>
      <c r="Q102" s="13"/>
      <c r="R102" s="13"/>
      <c r="S102" s="18"/>
    </row>
    <row r="103" spans="1:19" s="26" customFormat="1" x14ac:dyDescent="0.3">
      <c r="A103" s="88" t="str">
        <f>'Maquette S7-S8-S9-S10'!A103</f>
        <v>Espaces et Réseaux (M1 AP)</v>
      </c>
      <c r="B103" s="89">
        <f>'Maquette S7-S8-S9-S10'!B103</f>
        <v>0</v>
      </c>
      <c r="C103" s="89">
        <f>'Maquette S7-S8-S9-S10'!C103</f>
        <v>0</v>
      </c>
      <c r="D103" s="17"/>
      <c r="E103" s="13"/>
      <c r="F103" s="13"/>
      <c r="G103" s="13"/>
      <c r="H103" s="18"/>
      <c r="I103" s="17"/>
      <c r="J103" s="13"/>
      <c r="K103" s="13"/>
      <c r="L103" s="13"/>
      <c r="M103" s="18"/>
      <c r="N103" s="25"/>
      <c r="O103" s="17"/>
      <c r="P103" s="13"/>
      <c r="Q103" s="13"/>
      <c r="R103" s="13"/>
      <c r="S103" s="18"/>
    </row>
    <row r="104" spans="1:19" s="26" customFormat="1" x14ac:dyDescent="0.3">
      <c r="A104" s="168" t="str">
        <f>'Maquette S7-S8-S9-S10'!A104</f>
        <v xml:space="preserve">UE3 Langue </v>
      </c>
      <c r="B104" s="169">
        <f>'Maquette S7-S8-S9-S10'!B104</f>
        <v>6</v>
      </c>
      <c r="C104" s="169">
        <f>'Maquette S7-S8-S9-S10'!C104</f>
        <v>1</v>
      </c>
      <c r="D104" s="17"/>
      <c r="E104" s="13"/>
      <c r="F104" s="13"/>
      <c r="G104" s="13"/>
      <c r="H104" s="18"/>
      <c r="I104" s="17"/>
      <c r="J104" s="13"/>
      <c r="K104" s="13"/>
      <c r="L104" s="13"/>
      <c r="M104" s="18"/>
      <c r="N104" s="25"/>
      <c r="O104" s="17"/>
      <c r="P104" s="13"/>
      <c r="Q104" s="13"/>
      <c r="R104" s="13"/>
      <c r="S104" s="18"/>
    </row>
    <row r="105" spans="1:19" s="26" customFormat="1" x14ac:dyDescent="0.3">
      <c r="A105" s="88" t="str">
        <f>'Maquette S7-S8-S9-S10'!A105</f>
        <v>UE3-1 Langue vivante</v>
      </c>
      <c r="B105" s="89">
        <f>'Maquette S7-S8-S9-S10'!B105</f>
        <v>3</v>
      </c>
      <c r="C105" s="89">
        <f>'Maquette S7-S8-S9-S10'!C105</f>
        <v>3</v>
      </c>
      <c r="D105" s="17"/>
      <c r="E105" s="13"/>
      <c r="F105" s="13"/>
      <c r="G105" s="13"/>
      <c r="H105" s="18"/>
      <c r="I105" s="17"/>
      <c r="J105" s="13"/>
      <c r="K105" s="13"/>
      <c r="L105" s="13"/>
      <c r="M105" s="18"/>
      <c r="N105" s="25"/>
      <c r="O105" s="17"/>
      <c r="P105" s="13"/>
      <c r="Q105" s="13"/>
      <c r="R105" s="13"/>
      <c r="S105" s="18"/>
    </row>
    <row r="106" spans="1:19" s="26" customFormat="1" x14ac:dyDescent="0.3">
      <c r="A106" s="88" t="str">
        <f>'Maquette S7-S8-S9-S10'!A106</f>
        <v>UE3-2 Langue vivante</v>
      </c>
      <c r="B106" s="89">
        <f>'Maquette S7-S8-S9-S10'!B106</f>
        <v>3</v>
      </c>
      <c r="C106" s="89">
        <f>'Maquette S7-S8-S9-S10'!C106</f>
        <v>3</v>
      </c>
      <c r="D106" s="17"/>
      <c r="E106" s="13"/>
      <c r="F106" s="13"/>
      <c r="G106" s="13"/>
      <c r="H106" s="18"/>
      <c r="I106" s="17"/>
      <c r="J106" s="13"/>
      <c r="K106" s="13"/>
      <c r="L106" s="13"/>
      <c r="M106" s="18"/>
      <c r="N106" s="25"/>
      <c r="O106" s="17"/>
      <c r="P106" s="13"/>
      <c r="Q106" s="13"/>
      <c r="R106" s="13"/>
      <c r="S106" s="18"/>
    </row>
    <row r="107" spans="1:19" s="26" customFormat="1" x14ac:dyDescent="0.3">
      <c r="A107" s="168" t="str">
        <f>'Maquette S7-S8-S9-S10'!A107</f>
        <v>UE4 Expérience professionnelle</v>
      </c>
      <c r="B107" s="169">
        <f>'Maquette S7-S8-S9-S10'!B107</f>
        <v>2</v>
      </c>
      <c r="C107" s="169">
        <f>'Maquette S7-S8-S9-S10'!C107</f>
        <v>1</v>
      </c>
      <c r="D107" s="17"/>
      <c r="E107" s="13"/>
      <c r="F107" s="13"/>
      <c r="G107" s="13"/>
      <c r="H107" s="18"/>
      <c r="I107" s="17"/>
      <c r="J107" s="13"/>
      <c r="K107" s="13"/>
      <c r="L107" s="13"/>
      <c r="M107" s="18"/>
      <c r="N107" s="25"/>
      <c r="O107" s="17"/>
      <c r="P107" s="13"/>
      <c r="Q107" s="13"/>
      <c r="R107" s="13"/>
      <c r="S107" s="18"/>
    </row>
    <row r="108" spans="1:19" s="26" customFormat="1" x14ac:dyDescent="0.3">
      <c r="A108" s="88" t="str">
        <f>'Maquette S7-S8-S9-S10'!A108</f>
        <v>Insertion professionnelle Cap Avenir</v>
      </c>
      <c r="B108" s="89">
        <f>'Maquette S7-S8-S9-S10'!B108</f>
        <v>2</v>
      </c>
      <c r="C108" s="89">
        <f>'Maquette S7-S8-S9-S10'!C108</f>
        <v>0</v>
      </c>
      <c r="D108" s="17"/>
      <c r="E108" s="13"/>
      <c r="F108" s="13"/>
      <c r="G108" s="13"/>
      <c r="H108" s="18"/>
      <c r="I108" s="17"/>
      <c r="J108" s="13"/>
      <c r="K108" s="13"/>
      <c r="L108" s="13"/>
      <c r="M108" s="18"/>
      <c r="N108" s="25"/>
      <c r="O108" s="17"/>
      <c r="P108" s="13"/>
      <c r="Q108" s="13"/>
      <c r="R108" s="13"/>
      <c r="S108" s="18"/>
    </row>
    <row r="109" spans="1:19" s="26" customFormat="1" x14ac:dyDescent="0.3">
      <c r="A109" s="88">
        <f>'Maquette S7-S8-S9-S10'!A109</f>
        <v>0</v>
      </c>
      <c r="B109" s="89">
        <f>'Maquette S7-S8-S9-S10'!B109</f>
        <v>0</v>
      </c>
      <c r="C109" s="89">
        <f>'Maquette S7-S8-S9-S10'!C109</f>
        <v>0</v>
      </c>
      <c r="D109" s="17"/>
      <c r="E109" s="13"/>
      <c r="F109" s="13"/>
      <c r="G109" s="13"/>
      <c r="H109" s="18"/>
      <c r="I109" s="17"/>
      <c r="J109" s="13"/>
      <c r="K109" s="13"/>
      <c r="L109" s="13"/>
      <c r="M109" s="18"/>
      <c r="N109" s="25"/>
      <c r="O109" s="17"/>
      <c r="P109" s="13"/>
      <c r="Q109" s="13"/>
      <c r="R109" s="13"/>
      <c r="S109" s="18"/>
    </row>
    <row r="110" spans="1:19" s="26" customFormat="1" x14ac:dyDescent="0.3">
      <c r="A110" s="88">
        <f>'Maquette S7-S8-S9-S10'!A110</f>
        <v>0</v>
      </c>
      <c r="B110" s="89">
        <f>'Maquette S7-S8-S9-S10'!B110</f>
        <v>0</v>
      </c>
      <c r="C110" s="89">
        <f>'Maquette S7-S8-S9-S10'!C110</f>
        <v>0</v>
      </c>
      <c r="D110" s="17"/>
      <c r="E110" s="13"/>
      <c r="F110" s="13"/>
      <c r="G110" s="13"/>
      <c r="H110" s="18"/>
      <c r="I110" s="17"/>
      <c r="J110" s="13"/>
      <c r="K110" s="13"/>
      <c r="L110" s="13"/>
      <c r="M110" s="18"/>
      <c r="N110" s="25"/>
      <c r="O110" s="17"/>
      <c r="P110" s="13"/>
      <c r="Q110" s="13"/>
      <c r="R110" s="13"/>
      <c r="S110" s="18"/>
    </row>
    <row r="111" spans="1:19" s="26" customFormat="1" x14ac:dyDescent="0.3">
      <c r="A111" s="88">
        <f>'Maquette S7-S8-S9-S10'!A111</f>
        <v>0</v>
      </c>
      <c r="B111" s="89">
        <f>'Maquette S7-S8-S9-S10'!B111</f>
        <v>0</v>
      </c>
      <c r="C111" s="89">
        <f>'Maquette S7-S8-S9-S10'!C111</f>
        <v>0</v>
      </c>
      <c r="D111" s="17"/>
      <c r="E111" s="13"/>
      <c r="F111" s="13"/>
      <c r="G111" s="13"/>
      <c r="H111" s="18"/>
      <c r="I111" s="17"/>
      <c r="J111" s="13"/>
      <c r="K111" s="13"/>
      <c r="L111" s="13"/>
      <c r="M111" s="18"/>
      <c r="N111" s="25"/>
      <c r="O111" s="17"/>
      <c r="P111" s="13"/>
      <c r="Q111" s="13"/>
      <c r="R111" s="13"/>
      <c r="S111" s="18"/>
    </row>
    <row r="112" spans="1:19" s="26" customFormat="1" x14ac:dyDescent="0.3">
      <c r="A112" s="88">
        <f>'Maquette S7-S8-S9-S10'!A112</f>
        <v>0</v>
      </c>
      <c r="B112" s="89">
        <f>'Maquette S7-S8-S9-S10'!B112</f>
        <v>0</v>
      </c>
      <c r="C112" s="89">
        <f>'Maquette S7-S8-S9-S10'!C112</f>
        <v>0</v>
      </c>
      <c r="D112" s="17"/>
      <c r="E112" s="13"/>
      <c r="F112" s="13"/>
      <c r="G112" s="13"/>
      <c r="H112" s="18"/>
      <c r="I112" s="17"/>
      <c r="J112" s="13"/>
      <c r="K112" s="13"/>
      <c r="L112" s="13"/>
      <c r="M112" s="18"/>
      <c r="N112" s="25"/>
      <c r="O112" s="17"/>
      <c r="P112" s="13"/>
      <c r="Q112" s="13"/>
      <c r="R112" s="13"/>
      <c r="S112" s="18"/>
    </row>
    <row r="113" spans="1:19" s="26" customFormat="1" x14ac:dyDescent="0.3">
      <c r="A113" s="88">
        <f>'Maquette S7-S8-S9-S10'!A113</f>
        <v>0</v>
      </c>
      <c r="B113" s="89">
        <f>'Maquette S7-S8-S9-S10'!B113</f>
        <v>0</v>
      </c>
      <c r="C113" s="89">
        <f>'Maquette S7-S8-S9-S10'!C113</f>
        <v>0</v>
      </c>
      <c r="D113" s="17"/>
      <c r="E113" s="13"/>
      <c r="F113" s="13"/>
      <c r="G113" s="13"/>
      <c r="H113" s="18"/>
      <c r="I113" s="17"/>
      <c r="J113" s="13"/>
      <c r="K113" s="13"/>
      <c r="L113" s="13"/>
      <c r="M113" s="18"/>
      <c r="N113" s="25"/>
      <c r="O113" s="17"/>
      <c r="P113" s="13"/>
      <c r="Q113" s="13"/>
      <c r="R113" s="13"/>
      <c r="S113" s="18"/>
    </row>
    <row r="114" spans="1:19" s="26" customFormat="1" x14ac:dyDescent="0.3">
      <c r="A114" s="88">
        <f>'Maquette S7-S8-S9-S10'!A114</f>
        <v>0</v>
      </c>
      <c r="B114" s="89">
        <f>'Maquette S7-S8-S9-S10'!B114</f>
        <v>0</v>
      </c>
      <c r="C114" s="89">
        <f>'Maquette S7-S8-S9-S10'!C114</f>
        <v>0</v>
      </c>
      <c r="D114" s="17"/>
      <c r="E114" s="13"/>
      <c r="F114" s="13"/>
      <c r="G114" s="13"/>
      <c r="H114" s="18"/>
      <c r="I114" s="17"/>
      <c r="J114" s="13"/>
      <c r="K114" s="13"/>
      <c r="L114" s="13"/>
      <c r="M114" s="18"/>
      <c r="N114" s="25"/>
      <c r="O114" s="17"/>
      <c r="P114" s="13"/>
      <c r="Q114" s="13"/>
      <c r="R114" s="13"/>
      <c r="S114" s="18"/>
    </row>
    <row r="115" spans="1:19" s="26" customFormat="1" x14ac:dyDescent="0.3">
      <c r="A115" s="88">
        <f>'Maquette S7-S8-S9-S10'!A115</f>
        <v>0</v>
      </c>
      <c r="B115" s="89">
        <f>'Maquette S7-S8-S9-S10'!B115</f>
        <v>0</v>
      </c>
      <c r="C115" s="89">
        <f>'Maquette S7-S8-S9-S10'!C115</f>
        <v>0</v>
      </c>
      <c r="D115" s="17"/>
      <c r="E115" s="13"/>
      <c r="F115" s="13"/>
      <c r="G115" s="13"/>
      <c r="H115" s="18"/>
      <c r="I115" s="17"/>
      <c r="J115" s="13"/>
      <c r="K115" s="13"/>
      <c r="L115" s="13"/>
      <c r="M115" s="18"/>
      <c r="N115" s="25"/>
      <c r="O115" s="17"/>
      <c r="P115" s="13"/>
      <c r="Q115" s="13"/>
      <c r="R115" s="13"/>
      <c r="S115" s="18"/>
    </row>
    <row r="116" spans="1:19" s="26" customFormat="1" x14ac:dyDescent="0.3">
      <c r="A116" s="88">
        <f>'Maquette S7-S8-S9-S10'!A116</f>
        <v>0</v>
      </c>
      <c r="B116" s="89">
        <f>'Maquette S7-S8-S9-S10'!B116</f>
        <v>0</v>
      </c>
      <c r="C116" s="89">
        <f>'Maquette S7-S8-S9-S10'!C116</f>
        <v>0</v>
      </c>
      <c r="D116" s="17"/>
      <c r="E116" s="13"/>
      <c r="F116" s="13"/>
      <c r="G116" s="13"/>
      <c r="H116" s="18"/>
      <c r="I116" s="17"/>
      <c r="J116" s="13"/>
      <c r="K116" s="13"/>
      <c r="L116" s="13"/>
      <c r="M116" s="18"/>
      <c r="N116" s="25"/>
      <c r="O116" s="17"/>
      <c r="P116" s="13"/>
      <c r="Q116" s="13"/>
      <c r="R116" s="13"/>
      <c r="S116" s="18"/>
    </row>
    <row r="117" spans="1:19" s="26" customFormat="1" ht="14.4" thickBot="1" x14ac:dyDescent="0.35">
      <c r="A117" s="90">
        <f>'Maquette S7-S8-S9-S10'!A117</f>
        <v>0</v>
      </c>
      <c r="B117" s="91">
        <f>'Maquette S7-S8-S9-S10'!B117</f>
        <v>0</v>
      </c>
      <c r="C117" s="91">
        <f>'Maquette S7-S8-S9-S10'!C117</f>
        <v>0</v>
      </c>
      <c r="D117" s="71"/>
      <c r="E117" s="72"/>
      <c r="F117" s="72"/>
      <c r="G117" s="72"/>
      <c r="H117" s="73"/>
      <c r="I117" s="71"/>
      <c r="J117" s="72"/>
      <c r="K117" s="72"/>
      <c r="L117" s="72"/>
      <c r="M117" s="73"/>
      <c r="N117" s="74"/>
      <c r="O117" s="71"/>
      <c r="P117" s="72"/>
      <c r="Q117" s="72"/>
      <c r="R117" s="72"/>
      <c r="S117" s="73"/>
    </row>
    <row r="118" spans="1:19" s="26" customFormat="1" ht="13.5" customHeight="1" x14ac:dyDescent="0.3">
      <c r="A118" s="227" t="s">
        <v>40</v>
      </c>
      <c r="B118" s="229">
        <f>'Maquette S7-S8-S9-S10'!B118</f>
        <v>30</v>
      </c>
      <c r="C118" s="229">
        <f>'Maquette S7-S8-S9-S10'!C118</f>
        <v>0</v>
      </c>
      <c r="D118" s="19"/>
      <c r="E118" s="14"/>
      <c r="F118" s="14"/>
      <c r="G118" s="14"/>
      <c r="H118" s="20"/>
      <c r="I118" s="19"/>
      <c r="J118" s="14"/>
      <c r="K118" s="14"/>
      <c r="L118" s="14"/>
      <c r="M118" s="20"/>
      <c r="N118" s="70"/>
      <c r="O118" s="19"/>
      <c r="P118" s="14"/>
      <c r="Q118" s="14"/>
      <c r="R118" s="14"/>
      <c r="S118" s="20"/>
    </row>
    <row r="119" spans="1:19" s="26" customFormat="1" ht="12" customHeight="1" thickBot="1" x14ac:dyDescent="0.35">
      <c r="A119" s="228"/>
      <c r="B119" s="230">
        <f>'Maquette S7-S8-S9-S10'!B119</f>
        <v>0</v>
      </c>
      <c r="C119" s="230">
        <f>'Maquette S7-S8-S9-S10'!C119</f>
        <v>0</v>
      </c>
      <c r="D119" s="226"/>
      <c r="E119" s="189"/>
      <c r="F119" s="189"/>
      <c r="G119" s="74"/>
      <c r="H119" s="41"/>
      <c r="I119" s="226"/>
      <c r="J119" s="189"/>
      <c r="K119" s="189"/>
      <c r="L119" s="74"/>
      <c r="M119" s="41"/>
      <c r="N119" s="74"/>
      <c r="O119" s="226"/>
      <c r="P119" s="189"/>
      <c r="Q119" s="189"/>
      <c r="R119" s="74"/>
      <c r="S119" s="41"/>
    </row>
    <row r="121" spans="1:19" ht="14.4" thickBot="1" x14ac:dyDescent="0.35"/>
    <row r="122" spans="1:19" ht="15" customHeight="1" thickBot="1" x14ac:dyDescent="0.35">
      <c r="A122" s="239" t="s">
        <v>48</v>
      </c>
      <c r="B122" s="241" t="s">
        <v>21</v>
      </c>
      <c r="C122" s="244" t="s">
        <v>22</v>
      </c>
      <c r="D122" s="247" t="s">
        <v>32</v>
      </c>
      <c r="E122" s="248"/>
      <c r="F122" s="248"/>
      <c r="G122" s="248"/>
      <c r="H122" s="248"/>
      <c r="I122" s="248"/>
      <c r="J122" s="248"/>
      <c r="K122" s="248"/>
      <c r="L122" s="248"/>
      <c r="M122" s="248"/>
      <c r="N122" s="231" t="s">
        <v>41</v>
      </c>
      <c r="O122" s="92" t="b">
        <v>0</v>
      </c>
      <c r="P122" s="93"/>
      <c r="Q122" s="93"/>
      <c r="R122" s="93"/>
      <c r="S122" s="94"/>
    </row>
    <row r="123" spans="1:19" ht="25.5" customHeight="1" thickBot="1" x14ac:dyDescent="0.35">
      <c r="A123" s="240"/>
      <c r="B123" s="242"/>
      <c r="C123" s="245"/>
      <c r="D123" s="234" t="s">
        <v>30</v>
      </c>
      <c r="E123" s="235"/>
      <c r="F123" s="235"/>
      <c r="G123" s="235"/>
      <c r="H123" s="236"/>
      <c r="I123" s="237" t="s">
        <v>31</v>
      </c>
      <c r="J123" s="238"/>
      <c r="K123" s="238"/>
      <c r="L123" s="238"/>
      <c r="M123" s="238"/>
      <c r="N123" s="232"/>
      <c r="O123" s="95"/>
      <c r="P123" s="96"/>
      <c r="Q123" s="96"/>
      <c r="R123" s="96"/>
      <c r="S123" s="97"/>
    </row>
    <row r="124" spans="1:19" ht="25.5" customHeight="1" thickBot="1" x14ac:dyDescent="0.35">
      <c r="A124" s="85" t="s">
        <v>39</v>
      </c>
      <c r="B124" s="243"/>
      <c r="C124" s="246"/>
      <c r="D124" s="57" t="s">
        <v>35</v>
      </c>
      <c r="E124" s="58" t="s">
        <v>36</v>
      </c>
      <c r="F124" s="58" t="s">
        <v>34</v>
      </c>
      <c r="G124" s="58" t="s">
        <v>33</v>
      </c>
      <c r="H124" s="59" t="s">
        <v>37</v>
      </c>
      <c r="I124" s="42" t="s">
        <v>35</v>
      </c>
      <c r="J124" s="43" t="s">
        <v>36</v>
      </c>
      <c r="K124" s="43" t="s">
        <v>34</v>
      </c>
      <c r="L124" s="43" t="s">
        <v>33</v>
      </c>
      <c r="M124" s="98" t="s">
        <v>37</v>
      </c>
      <c r="N124" s="233"/>
      <c r="O124" s="42" t="s">
        <v>35</v>
      </c>
      <c r="P124" s="43" t="s">
        <v>36</v>
      </c>
      <c r="Q124" s="43" t="s">
        <v>34</v>
      </c>
      <c r="R124" s="43" t="s">
        <v>33</v>
      </c>
      <c r="S124" s="44" t="s">
        <v>37</v>
      </c>
    </row>
    <row r="125" spans="1:19" s="26" customFormat="1" ht="12.75" customHeight="1" x14ac:dyDescent="0.3">
      <c r="A125" s="164" t="str">
        <f>'Maquette S7-S8-S9-S10'!A125</f>
        <v>UE Recherche</v>
      </c>
      <c r="B125" s="165">
        <f>'Maquette S7-S8-S9-S10'!B125</f>
        <v>30</v>
      </c>
      <c r="C125" s="165">
        <f>'Maquette S7-S8-S9-S10'!C125</f>
        <v>1</v>
      </c>
      <c r="D125" s="19"/>
      <c r="E125" s="14"/>
      <c r="F125" s="14"/>
      <c r="G125" s="14"/>
      <c r="H125" s="20"/>
      <c r="I125" s="19"/>
      <c r="J125" s="14"/>
      <c r="K125" s="14"/>
      <c r="L125" s="14"/>
      <c r="M125" s="20"/>
      <c r="N125" s="70"/>
      <c r="O125" s="19"/>
      <c r="P125" s="14"/>
      <c r="Q125" s="14"/>
      <c r="R125" s="14"/>
      <c r="S125" s="20"/>
    </row>
    <row r="126" spans="1:19" s="26" customFormat="1" x14ac:dyDescent="0.3">
      <c r="A126" s="86" t="str">
        <f>'Maquette S7-S8-S9-S10'!A126</f>
        <v>Mémoire de 80-100 pages + soutenance</v>
      </c>
      <c r="B126" s="87">
        <f>'Maquette S7-S8-S9-S10'!B126</f>
        <v>0</v>
      </c>
      <c r="C126" s="87">
        <f>'Maquette S7-S8-S9-S10'!C126</f>
        <v>0</v>
      </c>
      <c r="D126" s="8"/>
      <c r="E126" s="9"/>
      <c r="F126" s="9"/>
      <c r="G126" s="9"/>
      <c r="H126" s="10"/>
      <c r="I126" s="8"/>
      <c r="J126" s="9"/>
      <c r="K126" s="9"/>
      <c r="L126" s="9"/>
      <c r="M126" s="10"/>
      <c r="N126" s="11"/>
      <c r="O126" s="8"/>
      <c r="P126" s="9"/>
      <c r="Q126" s="9"/>
      <c r="R126" s="9"/>
      <c r="S126" s="10"/>
    </row>
    <row r="127" spans="1:19" s="26" customFormat="1" x14ac:dyDescent="0.3">
      <c r="A127" s="86">
        <f>'Maquette S7-S8-S9-S10'!A127</f>
        <v>0</v>
      </c>
      <c r="B127" s="87">
        <f>'Maquette S7-S8-S9-S10'!B127</f>
        <v>0</v>
      </c>
      <c r="C127" s="87">
        <f>'Maquette S7-S8-S9-S10'!C127</f>
        <v>0</v>
      </c>
      <c r="D127" s="8"/>
      <c r="E127" s="9"/>
      <c r="F127" s="9"/>
      <c r="G127" s="9"/>
      <c r="H127" s="10"/>
      <c r="I127" s="8"/>
      <c r="J127" s="9"/>
      <c r="K127" s="9"/>
      <c r="L127" s="9"/>
      <c r="M127" s="10"/>
      <c r="N127" s="11"/>
      <c r="O127" s="8"/>
      <c r="P127" s="9"/>
      <c r="Q127" s="9"/>
      <c r="R127" s="9"/>
      <c r="S127" s="10"/>
    </row>
    <row r="128" spans="1:19" s="26" customFormat="1" x14ac:dyDescent="0.3">
      <c r="A128" s="86">
        <f>'Maquette S7-S8-S9-S10'!A128</f>
        <v>0</v>
      </c>
      <c r="B128" s="87">
        <f>'Maquette S7-S8-S9-S10'!B128</f>
        <v>0</v>
      </c>
      <c r="C128" s="87">
        <f>'Maquette S7-S8-S9-S10'!C128</f>
        <v>0</v>
      </c>
      <c r="D128" s="8"/>
      <c r="E128" s="9"/>
      <c r="F128" s="9"/>
      <c r="G128" s="9"/>
      <c r="H128" s="10"/>
      <c r="I128" s="8"/>
      <c r="J128" s="9"/>
      <c r="K128" s="9"/>
      <c r="L128" s="9"/>
      <c r="M128" s="10"/>
      <c r="N128" s="11"/>
      <c r="O128" s="8"/>
      <c r="P128" s="9"/>
      <c r="Q128" s="9"/>
      <c r="R128" s="9"/>
      <c r="S128" s="10"/>
    </row>
    <row r="129" spans="1:19" s="26" customFormat="1" x14ac:dyDescent="0.3">
      <c r="A129" s="86">
        <f>'Maquette S7-S8-S9-S10'!A129</f>
        <v>0</v>
      </c>
      <c r="B129" s="87">
        <f>'Maquette S7-S8-S9-S10'!B129</f>
        <v>0</v>
      </c>
      <c r="C129" s="87">
        <f>'Maquette S7-S8-S9-S10'!C129</f>
        <v>0</v>
      </c>
      <c r="D129" s="8"/>
      <c r="E129" s="9"/>
      <c r="F129" s="9"/>
      <c r="G129" s="9"/>
      <c r="H129" s="10"/>
      <c r="I129" s="8"/>
      <c r="J129" s="9"/>
      <c r="K129" s="9"/>
      <c r="L129" s="9"/>
      <c r="M129" s="10"/>
      <c r="N129" s="11"/>
      <c r="O129" s="8"/>
      <c r="P129" s="9"/>
      <c r="Q129" s="9"/>
      <c r="R129" s="9"/>
      <c r="S129" s="10"/>
    </row>
    <row r="130" spans="1:19" s="26" customFormat="1" ht="14.4" thickBot="1" x14ac:dyDescent="0.35">
      <c r="A130" s="86">
        <f>'Maquette S7-S8-S9-S10'!A130</f>
        <v>0</v>
      </c>
      <c r="B130" s="87">
        <f>'Maquette S7-S8-S9-S10'!B130</f>
        <v>0</v>
      </c>
      <c r="C130" s="87">
        <f>'Maquette S7-S8-S9-S10'!C130</f>
        <v>0</v>
      </c>
      <c r="D130" s="71"/>
      <c r="E130" s="72"/>
      <c r="F130" s="72"/>
      <c r="G130" s="72"/>
      <c r="H130" s="73"/>
      <c r="I130" s="71"/>
      <c r="J130" s="72"/>
      <c r="K130" s="72"/>
      <c r="L130" s="72"/>
      <c r="M130" s="73"/>
      <c r="N130" s="74"/>
      <c r="O130" s="71"/>
      <c r="P130" s="72"/>
      <c r="Q130" s="72"/>
      <c r="R130" s="72"/>
      <c r="S130" s="73"/>
    </row>
    <row r="131" spans="1:19" s="26" customFormat="1" x14ac:dyDescent="0.3">
      <c r="A131" s="86">
        <f>'Maquette S7-S8-S9-S10'!A131</f>
        <v>0</v>
      </c>
      <c r="B131" s="87">
        <f>'Maquette S7-S8-S9-S10'!B131</f>
        <v>0</v>
      </c>
      <c r="C131" s="87">
        <f>'Maquette S7-S8-S9-S10'!C131</f>
        <v>0</v>
      </c>
      <c r="D131" s="8"/>
      <c r="E131" s="9"/>
      <c r="F131" s="9"/>
      <c r="G131" s="9"/>
      <c r="H131" s="10"/>
      <c r="I131" s="8"/>
      <c r="J131" s="9"/>
      <c r="K131" s="9"/>
      <c r="L131" s="9"/>
      <c r="M131" s="10"/>
      <c r="N131" s="11"/>
      <c r="O131" s="8"/>
      <c r="P131" s="9"/>
      <c r="Q131" s="9"/>
      <c r="R131" s="9"/>
      <c r="S131" s="10"/>
    </row>
    <row r="132" spans="1:19" s="26" customFormat="1" x14ac:dyDescent="0.3">
      <c r="A132" s="86">
        <f>'Maquette S7-S8-S9-S10'!A132</f>
        <v>0</v>
      </c>
      <c r="B132" s="87">
        <f>'Maquette S7-S8-S9-S10'!B132</f>
        <v>0</v>
      </c>
      <c r="C132" s="87">
        <f>'Maquette S7-S8-S9-S10'!C132</f>
        <v>0</v>
      </c>
      <c r="D132" s="8"/>
      <c r="E132" s="9"/>
      <c r="F132" s="9"/>
      <c r="G132" s="9"/>
      <c r="H132" s="10"/>
      <c r="I132" s="8"/>
      <c r="J132" s="9"/>
      <c r="K132" s="9"/>
      <c r="L132" s="9"/>
      <c r="M132" s="10"/>
      <c r="N132" s="11"/>
      <c r="O132" s="8"/>
      <c r="P132" s="9"/>
      <c r="Q132" s="9"/>
      <c r="R132" s="9"/>
      <c r="S132" s="10"/>
    </row>
    <row r="133" spans="1:19" s="26" customFormat="1" x14ac:dyDescent="0.3">
      <c r="A133" s="86">
        <f>'Maquette S7-S8-S9-S10'!A133</f>
        <v>0</v>
      </c>
      <c r="B133" s="87">
        <f>'Maquette S7-S8-S9-S10'!B133</f>
        <v>0</v>
      </c>
      <c r="C133" s="87">
        <f>'Maquette S7-S8-S9-S10'!C133</f>
        <v>0</v>
      </c>
      <c r="D133" s="17"/>
      <c r="E133" s="13"/>
      <c r="F133" s="13"/>
      <c r="G133" s="13"/>
      <c r="H133" s="18"/>
      <c r="I133" s="17"/>
      <c r="J133" s="13"/>
      <c r="K133" s="13"/>
      <c r="L133" s="13"/>
      <c r="M133" s="18"/>
      <c r="N133" s="25"/>
      <c r="O133" s="17"/>
      <c r="P133" s="13"/>
      <c r="Q133" s="13"/>
      <c r="R133" s="13"/>
      <c r="S133" s="18"/>
    </row>
    <row r="134" spans="1:19" s="26" customFormat="1" ht="14.4" thickBot="1" x14ac:dyDescent="0.35">
      <c r="A134" s="86">
        <f>'Maquette S7-S8-S9-S10'!A134</f>
        <v>0</v>
      </c>
      <c r="B134" s="87">
        <f>'Maquette S7-S8-S9-S10'!B134</f>
        <v>0</v>
      </c>
      <c r="C134" s="87">
        <f>'Maquette S7-S8-S9-S10'!C134</f>
        <v>0</v>
      </c>
      <c r="D134" s="71"/>
      <c r="E134" s="72"/>
      <c r="F134" s="72"/>
      <c r="G134" s="72"/>
      <c r="H134" s="73"/>
      <c r="I134" s="71"/>
      <c r="J134" s="72"/>
      <c r="K134" s="72"/>
      <c r="L134" s="72"/>
      <c r="M134" s="73"/>
      <c r="N134" s="74"/>
      <c r="O134" s="71"/>
      <c r="P134" s="72"/>
      <c r="Q134" s="72"/>
      <c r="R134" s="72"/>
      <c r="S134" s="73"/>
    </row>
    <row r="135" spans="1:19" s="26" customFormat="1" x14ac:dyDescent="0.3">
      <c r="A135" s="86">
        <f>'Maquette S7-S8-S9-S10'!A135</f>
        <v>0</v>
      </c>
      <c r="B135" s="87">
        <f>'Maquette S7-S8-S9-S10'!B135</f>
        <v>0</v>
      </c>
      <c r="C135" s="87">
        <f>'Maquette S7-S8-S9-S10'!C135</f>
        <v>0</v>
      </c>
      <c r="D135" s="8"/>
      <c r="E135" s="9"/>
      <c r="F135" s="9"/>
      <c r="G135" s="9"/>
      <c r="H135" s="10"/>
      <c r="I135" s="8"/>
      <c r="J135" s="9"/>
      <c r="K135" s="9"/>
      <c r="L135" s="9"/>
      <c r="M135" s="10"/>
      <c r="N135" s="11"/>
      <c r="O135" s="8"/>
      <c r="P135" s="9"/>
      <c r="Q135" s="9"/>
      <c r="R135" s="9"/>
      <c r="S135" s="10"/>
    </row>
    <row r="136" spans="1:19" s="26" customFormat="1" x14ac:dyDescent="0.3">
      <c r="A136" s="86">
        <f>'Maquette S7-S8-S9-S10'!A136</f>
        <v>0</v>
      </c>
      <c r="B136" s="87">
        <f>'Maquette S7-S8-S9-S10'!B136</f>
        <v>0</v>
      </c>
      <c r="C136" s="87">
        <f>'Maquette S7-S8-S9-S10'!C136</f>
        <v>0</v>
      </c>
      <c r="D136" s="8"/>
      <c r="E136" s="9"/>
      <c r="F136" s="9"/>
      <c r="G136" s="9"/>
      <c r="H136" s="10"/>
      <c r="I136" s="8"/>
      <c r="J136" s="9"/>
      <c r="K136" s="9"/>
      <c r="L136" s="9"/>
      <c r="M136" s="10"/>
      <c r="N136" s="11"/>
      <c r="O136" s="8"/>
      <c r="P136" s="9"/>
      <c r="Q136" s="9"/>
      <c r="R136" s="9"/>
      <c r="S136" s="10"/>
    </row>
    <row r="137" spans="1:19" s="26" customFormat="1" x14ac:dyDescent="0.3">
      <c r="A137" s="88">
        <f>'Maquette S7-S8-S9-S10'!A137</f>
        <v>0</v>
      </c>
      <c r="B137" s="89">
        <f>'Maquette S7-S8-S9-S10'!B137</f>
        <v>0</v>
      </c>
      <c r="C137" s="89">
        <f>'Maquette S7-S8-S9-S10'!C137</f>
        <v>0</v>
      </c>
      <c r="D137" s="17"/>
      <c r="E137" s="13"/>
      <c r="F137" s="13"/>
      <c r="G137" s="13"/>
      <c r="H137" s="18"/>
      <c r="I137" s="17"/>
      <c r="J137" s="13"/>
      <c r="K137" s="13"/>
      <c r="L137" s="13"/>
      <c r="M137" s="18"/>
      <c r="N137" s="25"/>
      <c r="O137" s="17"/>
      <c r="P137" s="13"/>
      <c r="Q137" s="13"/>
      <c r="R137" s="13"/>
      <c r="S137" s="18"/>
    </row>
    <row r="138" spans="1:19" s="26" customFormat="1" ht="14.4" thickBot="1" x14ac:dyDescent="0.35">
      <c r="A138" s="90">
        <f>'Maquette S7-S8-S9-S10'!A138</f>
        <v>0</v>
      </c>
      <c r="B138" s="91">
        <f>'Maquette S7-S8-S9-S10'!B138</f>
        <v>0</v>
      </c>
      <c r="C138" s="91">
        <f>'Maquette S7-S8-S9-S10'!C138</f>
        <v>0</v>
      </c>
      <c r="D138" s="71"/>
      <c r="E138" s="72"/>
      <c r="F138" s="72"/>
      <c r="G138" s="72"/>
      <c r="H138" s="73"/>
      <c r="I138" s="71"/>
      <c r="J138" s="72"/>
      <c r="K138" s="72"/>
      <c r="L138" s="72"/>
      <c r="M138" s="73"/>
      <c r="N138" s="74"/>
      <c r="O138" s="71"/>
      <c r="P138" s="72"/>
      <c r="Q138" s="72"/>
      <c r="R138" s="72"/>
      <c r="S138" s="73"/>
    </row>
    <row r="139" spans="1:19" s="26" customFormat="1" ht="13.5" customHeight="1" x14ac:dyDescent="0.3">
      <c r="A139" s="227" t="s">
        <v>40</v>
      </c>
      <c r="B139" s="229">
        <f>'Maquette S7-S8-S9-S10'!B139</f>
        <v>30</v>
      </c>
      <c r="C139" s="229">
        <f>'Maquette S7-S8-S9-S10'!C139</f>
        <v>0</v>
      </c>
      <c r="D139" s="19"/>
      <c r="E139" s="14"/>
      <c r="F139" s="14"/>
      <c r="G139" s="14"/>
      <c r="H139" s="20"/>
      <c r="I139" s="19"/>
      <c r="J139" s="14"/>
      <c r="K139" s="14"/>
      <c r="L139" s="14"/>
      <c r="M139" s="20"/>
      <c r="N139" s="70"/>
      <c r="O139" s="19"/>
      <c r="P139" s="14"/>
      <c r="Q139" s="14"/>
      <c r="R139" s="14"/>
      <c r="S139" s="20"/>
    </row>
    <row r="140" spans="1:19" s="26" customFormat="1" ht="12" customHeight="1" thickBot="1" x14ac:dyDescent="0.35">
      <c r="A140" s="228"/>
      <c r="B140" s="230">
        <f>'Maquette S7-S8-S9-S10'!B140</f>
        <v>0</v>
      </c>
      <c r="C140" s="230">
        <f>'Maquette S7-S8-S9-S10'!C140</f>
        <v>0</v>
      </c>
      <c r="D140" s="226"/>
      <c r="E140" s="189"/>
      <c r="F140" s="189"/>
      <c r="G140" s="74"/>
      <c r="H140" s="41"/>
      <c r="I140" s="226"/>
      <c r="J140" s="189"/>
      <c r="K140" s="189"/>
      <c r="L140" s="74"/>
      <c r="M140" s="41"/>
      <c r="N140" s="74"/>
      <c r="O140" s="226"/>
      <c r="P140" s="189"/>
      <c r="Q140" s="189"/>
      <c r="R140" s="74"/>
      <c r="S140" s="41"/>
    </row>
  </sheetData>
  <mergeCells count="56">
    <mergeCell ref="O78:Q78"/>
    <mergeCell ref="A77:A78"/>
    <mergeCell ref="B77:B78"/>
    <mergeCell ref="C77:C78"/>
    <mergeCell ref="D78:F78"/>
    <mergeCell ref="I78:K78"/>
    <mergeCell ref="N51:N53"/>
    <mergeCell ref="D52:H52"/>
    <mergeCell ref="I52:M52"/>
    <mergeCell ref="B17:B19"/>
    <mergeCell ref="C17:C19"/>
    <mergeCell ref="O48:Q48"/>
    <mergeCell ref="B47:B48"/>
    <mergeCell ref="C47:C48"/>
    <mergeCell ref="D17:M17"/>
    <mergeCell ref="D48:F48"/>
    <mergeCell ref="D18:H18"/>
    <mergeCell ref="I18:M18"/>
    <mergeCell ref="I48:K48"/>
    <mergeCell ref="N17:N19"/>
    <mergeCell ref="B9:G9"/>
    <mergeCell ref="B10:G10"/>
    <mergeCell ref="H9:M9"/>
    <mergeCell ref="H10:M10"/>
    <mergeCell ref="A81:A82"/>
    <mergeCell ref="B81:B83"/>
    <mergeCell ref="C81:C83"/>
    <mergeCell ref="D81:M81"/>
    <mergeCell ref="A17:A18"/>
    <mergeCell ref="A47:A48"/>
    <mergeCell ref="A51:A52"/>
    <mergeCell ref="B51:B53"/>
    <mergeCell ref="C51:C53"/>
    <mergeCell ref="D51:M51"/>
    <mergeCell ref="N81:N83"/>
    <mergeCell ref="D82:H82"/>
    <mergeCell ref="I82:M82"/>
    <mergeCell ref="O119:Q119"/>
    <mergeCell ref="A122:A123"/>
    <mergeCell ref="B122:B124"/>
    <mergeCell ref="C122:C124"/>
    <mergeCell ref="D122:M122"/>
    <mergeCell ref="N122:N124"/>
    <mergeCell ref="D123:H123"/>
    <mergeCell ref="I123:M123"/>
    <mergeCell ref="A118:A119"/>
    <mergeCell ref="B118:B119"/>
    <mergeCell ref="C118:C119"/>
    <mergeCell ref="D119:F119"/>
    <mergeCell ref="I119:K119"/>
    <mergeCell ref="O140:Q140"/>
    <mergeCell ref="A139:A140"/>
    <mergeCell ref="B139:B140"/>
    <mergeCell ref="C139:C140"/>
    <mergeCell ref="D140:F140"/>
    <mergeCell ref="I140:K140"/>
  </mergeCells>
  <pageMargins left="0.7" right="0.7" top="0.75" bottom="0.75" header="0.3" footer="0.3"/>
  <pageSetup paperSize="9" scale="68" fitToHeight="0" orientation="landscape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defaultSize="0" autoFill="0" autoLine="0" autoPict="0">
                <anchor moveWithCells="1">
                  <from>
                    <xdr:col>0</xdr:col>
                    <xdr:colOff>3116580</xdr:colOff>
                    <xdr:row>12</xdr:row>
                    <xdr:rowOff>7620</xdr:rowOff>
                  </from>
                  <to>
                    <xdr:col>2</xdr:col>
                    <xdr:colOff>373380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4</xdr:col>
                    <xdr:colOff>144780</xdr:colOff>
                    <xdr:row>12</xdr:row>
                    <xdr:rowOff>30480</xdr:rowOff>
                  </from>
                  <to>
                    <xdr:col>6</xdr:col>
                    <xdr:colOff>220980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6</xdr:col>
                    <xdr:colOff>449580</xdr:colOff>
                    <xdr:row>12</xdr:row>
                    <xdr:rowOff>7620</xdr:rowOff>
                  </from>
                  <to>
                    <xdr:col>9</xdr:col>
                    <xdr:colOff>259080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0</xdr:col>
                    <xdr:colOff>3116580</xdr:colOff>
                    <xdr:row>13</xdr:row>
                    <xdr:rowOff>38100</xdr:rowOff>
                  </from>
                  <to>
                    <xdr:col>4</xdr:col>
                    <xdr:colOff>76200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heck Box 5">
              <controlPr defaultSize="0" autoFill="0" autoLine="0" autoPict="0">
                <anchor moveWithCells="1">
                  <from>
                    <xdr:col>4</xdr:col>
                    <xdr:colOff>144780</xdr:colOff>
                    <xdr:row>13</xdr:row>
                    <xdr:rowOff>45720</xdr:rowOff>
                  </from>
                  <to>
                    <xdr:col>6</xdr:col>
                    <xdr:colOff>342900</xdr:colOff>
                    <xdr:row>14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8" name="Check Box 11">
              <controlPr defaultSize="0" autoFill="0" autoLine="0" autoPict="0">
                <anchor moveWithCells="1">
                  <from>
                    <xdr:col>0</xdr:col>
                    <xdr:colOff>3116580</xdr:colOff>
                    <xdr:row>10</xdr:row>
                    <xdr:rowOff>0</xdr:rowOff>
                  </from>
                  <to>
                    <xdr:col>2</xdr:col>
                    <xdr:colOff>495300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9" name="Check Box 12">
              <controlPr defaultSize="0" autoFill="0" autoLine="0" autoPict="0">
                <anchor moveWithCells="1">
                  <from>
                    <xdr:col>4</xdr:col>
                    <xdr:colOff>144780</xdr:colOff>
                    <xdr:row>10</xdr:row>
                    <xdr:rowOff>0</xdr:rowOff>
                  </from>
                  <to>
                    <xdr:col>7</xdr:col>
                    <xdr:colOff>297180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0" name="Check Box 13">
              <controlPr defaultSize="0" autoFill="0" autoLine="0" autoPict="0">
                <anchor moveWithCells="1">
                  <from>
                    <xdr:col>7</xdr:col>
                    <xdr:colOff>335280</xdr:colOff>
                    <xdr:row>10</xdr:row>
                    <xdr:rowOff>0</xdr:rowOff>
                  </from>
                  <to>
                    <xdr:col>11</xdr:col>
                    <xdr:colOff>30480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1" name="Check Box 14">
              <controlPr defaultSize="0" autoFill="0" autoLine="0" autoPict="0">
                <anchor moveWithCells="1">
                  <from>
                    <xdr:col>0</xdr:col>
                    <xdr:colOff>3116580</xdr:colOff>
                    <xdr:row>10</xdr:row>
                    <xdr:rowOff>144780</xdr:rowOff>
                  </from>
                  <to>
                    <xdr:col>2</xdr:col>
                    <xdr:colOff>426720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2" name="Check Box 15">
              <controlPr defaultSize="0" autoFill="0" autoLine="0" autoPict="0">
                <anchor moveWithCells="1">
                  <from>
                    <xdr:col>4</xdr:col>
                    <xdr:colOff>144780</xdr:colOff>
                    <xdr:row>10</xdr:row>
                    <xdr:rowOff>152400</xdr:rowOff>
                  </from>
                  <to>
                    <xdr:col>7</xdr:col>
                    <xdr:colOff>487680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13" name="Check Box 30">
              <controlPr defaultSize="0" autoFill="0" autoLine="0" autoPict="0">
                <anchor moveWithCells="1">
                  <from>
                    <xdr:col>14</xdr:col>
                    <xdr:colOff>30480</xdr:colOff>
                    <xdr:row>16</xdr:row>
                    <xdr:rowOff>30480</xdr:rowOff>
                  </from>
                  <to>
                    <xdr:col>18</xdr:col>
                    <xdr:colOff>411480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14" name="Check Box 31">
              <controlPr defaultSize="0" autoFill="0" autoLine="0" autoPict="0">
                <anchor moveWithCells="1">
                  <from>
                    <xdr:col>14</xdr:col>
                    <xdr:colOff>30480</xdr:colOff>
                    <xdr:row>17</xdr:row>
                    <xdr:rowOff>68580</xdr:rowOff>
                  </from>
                  <to>
                    <xdr:col>18</xdr:col>
                    <xdr:colOff>266700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15" name="Drop Down 32">
              <controlPr defaultSize="0" autoLine="0" autoPict="0">
                <anchor moveWithCells="1">
                  <from>
                    <xdr:col>1</xdr:col>
                    <xdr:colOff>7620</xdr:colOff>
                    <xdr:row>0</xdr:row>
                    <xdr:rowOff>30480</xdr:rowOff>
                  </from>
                  <to>
                    <xdr:col>5</xdr:col>
                    <xdr:colOff>495300</xdr:colOff>
                    <xdr:row>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16" name="Drop Down 34">
              <controlPr defaultSize="0" autoLine="0" autoPict="0">
                <anchor moveWithCells="1">
                  <from>
                    <xdr:col>1</xdr:col>
                    <xdr:colOff>7620</xdr:colOff>
                    <xdr:row>2</xdr:row>
                    <xdr:rowOff>68580</xdr:rowOff>
                  </from>
                  <to>
                    <xdr:col>6</xdr:col>
                    <xdr:colOff>350520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17" name="Drop Down 35">
              <controlPr defaultSize="0" autoLine="0" autoPict="0">
                <anchor moveWithCells="1">
                  <from>
                    <xdr:col>1</xdr:col>
                    <xdr:colOff>7620</xdr:colOff>
                    <xdr:row>3</xdr:row>
                    <xdr:rowOff>106680</xdr:rowOff>
                  </from>
                  <to>
                    <xdr:col>7</xdr:col>
                    <xdr:colOff>68580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8" name="Drop Down 40">
              <controlPr defaultSize="0" autoLine="0" autoPict="0">
                <anchor moveWithCells="1">
                  <from>
                    <xdr:col>1</xdr:col>
                    <xdr:colOff>7620</xdr:colOff>
                    <xdr:row>1</xdr:row>
                    <xdr:rowOff>38100</xdr:rowOff>
                  </from>
                  <to>
                    <xdr:col>5</xdr:col>
                    <xdr:colOff>495300</xdr:colOff>
                    <xdr:row>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19" name="Check Box 44">
              <controlPr defaultSize="0" autoFill="0" autoLine="0" autoPict="0">
                <anchor moveWithCells="1">
                  <from>
                    <xdr:col>14</xdr:col>
                    <xdr:colOff>30480</xdr:colOff>
                    <xdr:row>50</xdr:row>
                    <xdr:rowOff>30480</xdr:rowOff>
                  </from>
                  <to>
                    <xdr:col>18</xdr:col>
                    <xdr:colOff>411480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20" name="Check Box 45">
              <controlPr defaultSize="0" autoFill="0" autoLine="0" autoPict="0">
                <anchor moveWithCells="1">
                  <from>
                    <xdr:col>14</xdr:col>
                    <xdr:colOff>30480</xdr:colOff>
                    <xdr:row>51</xdr:row>
                    <xdr:rowOff>68580</xdr:rowOff>
                  </from>
                  <to>
                    <xdr:col>18</xdr:col>
                    <xdr:colOff>266700</xdr:colOff>
                    <xdr:row>51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21" name="Drop Down 48">
              <controlPr defaultSize="0" autoLine="0" autoPict="0">
                <anchor moveWithCells="1">
                  <from>
                    <xdr:col>6</xdr:col>
                    <xdr:colOff>30480</xdr:colOff>
                    <xdr:row>0</xdr:row>
                    <xdr:rowOff>30480</xdr:rowOff>
                  </from>
                  <to>
                    <xdr:col>10</xdr:col>
                    <xdr:colOff>495300</xdr:colOff>
                    <xdr:row>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22" name="Drop Down 49">
              <controlPr defaultSize="0" autoLine="0" autoPict="0">
                <anchor moveWithCells="1">
                  <from>
                    <xdr:col>6</xdr:col>
                    <xdr:colOff>7620</xdr:colOff>
                    <xdr:row>1</xdr:row>
                    <xdr:rowOff>30480</xdr:rowOff>
                  </from>
                  <to>
                    <xdr:col>10</xdr:col>
                    <xdr:colOff>502920</xdr:colOff>
                    <xdr:row>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23" name="Check Box 56">
              <controlPr defaultSize="0" autoFill="0" autoLine="0" autoPict="0">
                <anchor moveWithCells="1">
                  <from>
                    <xdr:col>14</xdr:col>
                    <xdr:colOff>30480</xdr:colOff>
                    <xdr:row>80</xdr:row>
                    <xdr:rowOff>30480</xdr:rowOff>
                  </from>
                  <to>
                    <xdr:col>18</xdr:col>
                    <xdr:colOff>411480</xdr:colOff>
                    <xdr:row>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24" name="Check Box 57">
              <controlPr defaultSize="0" autoFill="0" autoLine="0" autoPict="0">
                <anchor moveWithCells="1">
                  <from>
                    <xdr:col>14</xdr:col>
                    <xdr:colOff>30480</xdr:colOff>
                    <xdr:row>81</xdr:row>
                    <xdr:rowOff>68580</xdr:rowOff>
                  </from>
                  <to>
                    <xdr:col>18</xdr:col>
                    <xdr:colOff>266700</xdr:colOff>
                    <xdr:row>81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25" name="Check Box 58">
              <controlPr defaultSize="0" autoFill="0" autoLine="0" autoPict="0">
                <anchor moveWithCells="1">
                  <from>
                    <xdr:col>14</xdr:col>
                    <xdr:colOff>30480</xdr:colOff>
                    <xdr:row>121</xdr:row>
                    <xdr:rowOff>30480</xdr:rowOff>
                  </from>
                  <to>
                    <xdr:col>18</xdr:col>
                    <xdr:colOff>411480</xdr:colOff>
                    <xdr:row>122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26" name="Check Box 59">
              <controlPr defaultSize="0" autoFill="0" autoLine="0" autoPict="0">
                <anchor moveWithCells="1">
                  <from>
                    <xdr:col>14</xdr:col>
                    <xdr:colOff>30480</xdr:colOff>
                    <xdr:row>122</xdr:row>
                    <xdr:rowOff>68580</xdr:rowOff>
                  </from>
                  <to>
                    <xdr:col>18</xdr:col>
                    <xdr:colOff>266700</xdr:colOff>
                    <xdr:row>122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27" name="Drop Down 72">
              <controlPr defaultSize="0" autoLine="0" autoPict="0">
                <anchor moveWithCells="1">
                  <from>
                    <xdr:col>1</xdr:col>
                    <xdr:colOff>7620</xdr:colOff>
                    <xdr:row>4</xdr:row>
                    <xdr:rowOff>83820</xdr:rowOff>
                  </from>
                  <to>
                    <xdr:col>4</xdr:col>
                    <xdr:colOff>144780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28" name="Drop Down 73">
              <controlPr defaultSize="0" autoLine="0" autoPict="0">
                <anchor moveWithCells="1">
                  <from>
                    <xdr:col>1</xdr:col>
                    <xdr:colOff>30480</xdr:colOff>
                    <xdr:row>5</xdr:row>
                    <xdr:rowOff>38100</xdr:rowOff>
                  </from>
                  <to>
                    <xdr:col>4</xdr:col>
                    <xdr:colOff>144780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29" name="Drop Down 74">
              <controlPr defaultSize="0" autoLine="0" autoPict="0">
                <anchor moveWithCells="1">
                  <from>
                    <xdr:col>5</xdr:col>
                    <xdr:colOff>45720</xdr:colOff>
                    <xdr:row>4</xdr:row>
                    <xdr:rowOff>106680</xdr:rowOff>
                  </from>
                  <to>
                    <xdr:col>8</xdr:col>
                    <xdr:colOff>7620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30" name="Drop Down 75">
              <controlPr defaultSize="0" autoLine="0" autoPict="0">
                <anchor moveWithCells="1">
                  <from>
                    <xdr:col>5</xdr:col>
                    <xdr:colOff>38100</xdr:colOff>
                    <xdr:row>5</xdr:row>
                    <xdr:rowOff>45720</xdr:rowOff>
                  </from>
                  <to>
                    <xdr:col>8</xdr:col>
                    <xdr:colOff>7620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31" name="Drop Down 76">
              <controlPr defaultSize="0" autoLine="0" autoPict="0">
                <anchor moveWithCells="1">
                  <from>
                    <xdr:col>8</xdr:col>
                    <xdr:colOff>388620</xdr:colOff>
                    <xdr:row>4</xdr:row>
                    <xdr:rowOff>106680</xdr:rowOff>
                  </from>
                  <to>
                    <xdr:col>11</xdr:col>
                    <xdr:colOff>259080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32" name="Drop Down 77">
              <controlPr defaultSize="0" autoLine="0" autoPict="0">
                <anchor moveWithCells="1">
                  <from>
                    <xdr:col>8</xdr:col>
                    <xdr:colOff>381000</xdr:colOff>
                    <xdr:row>5</xdr:row>
                    <xdr:rowOff>45720</xdr:rowOff>
                  </from>
                  <to>
                    <xdr:col>11</xdr:col>
                    <xdr:colOff>259080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33" name="Drop Down 78">
              <controlPr defaultSize="0" autoLine="0" autoPict="0">
                <anchor moveWithCells="1">
                  <from>
                    <xdr:col>12</xdr:col>
                    <xdr:colOff>182880</xdr:colOff>
                    <xdr:row>4</xdr:row>
                    <xdr:rowOff>106680</xdr:rowOff>
                  </from>
                  <to>
                    <xdr:col>15</xdr:col>
                    <xdr:colOff>220980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34" name="Drop Down 79">
              <controlPr defaultSize="0" autoLine="0" autoPict="0">
                <anchor moveWithCells="1">
                  <from>
                    <xdr:col>12</xdr:col>
                    <xdr:colOff>182880</xdr:colOff>
                    <xdr:row>5</xdr:row>
                    <xdr:rowOff>45720</xdr:rowOff>
                  </from>
                  <to>
                    <xdr:col>15</xdr:col>
                    <xdr:colOff>220980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35" name="Drop Down 80">
              <controlPr defaultSize="0" autoLine="0" autoPict="0">
                <anchor moveWithCells="1">
                  <from>
                    <xdr:col>1</xdr:col>
                    <xdr:colOff>7620</xdr:colOff>
                    <xdr:row>6</xdr:row>
                    <xdr:rowOff>68580</xdr:rowOff>
                  </from>
                  <to>
                    <xdr:col>6</xdr:col>
                    <xdr:colOff>487680</xdr:colOff>
                    <xdr:row>6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36" name="Check Box 81">
              <controlPr defaultSize="0" autoFill="0" autoLine="0" autoPict="0">
                <anchor moveWithCells="1">
                  <from>
                    <xdr:col>2</xdr:col>
                    <xdr:colOff>457200</xdr:colOff>
                    <xdr:row>6</xdr:row>
                    <xdr:rowOff>350520</xdr:rowOff>
                  </from>
                  <to>
                    <xdr:col>4</xdr:col>
                    <xdr:colOff>335280</xdr:colOff>
                    <xdr:row>7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37" name="Check Box 82">
              <controlPr defaultSize="0" autoFill="0" autoLine="0" autoPict="0">
                <anchor moveWithCells="1">
                  <from>
                    <xdr:col>1</xdr:col>
                    <xdr:colOff>30480</xdr:colOff>
                    <xdr:row>6</xdr:row>
                    <xdr:rowOff>350520</xdr:rowOff>
                  </from>
                  <to>
                    <xdr:col>2</xdr:col>
                    <xdr:colOff>411480</xdr:colOff>
                    <xdr:row>7</xdr:row>
                    <xdr:rowOff>198120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91"/>
  <sheetViews>
    <sheetView workbookViewId="0">
      <selection activeCell="D20" sqref="D20"/>
    </sheetView>
  </sheetViews>
  <sheetFormatPr baseColWidth="10" defaultColWidth="10.88671875" defaultRowHeight="14.4" x14ac:dyDescent="0.3"/>
  <cols>
    <col min="1" max="1" width="45.33203125" style="40" customWidth="1"/>
    <col min="2" max="2" width="74" style="40" customWidth="1"/>
    <col min="3" max="3" width="77.44140625" style="40" customWidth="1"/>
    <col min="4" max="4" width="38.109375" style="40" customWidth="1"/>
    <col min="5" max="5" width="56.44140625" style="40" customWidth="1"/>
    <col min="6" max="6" width="23.109375" style="117" customWidth="1"/>
    <col min="7" max="16384" width="10.88671875" style="117"/>
  </cols>
  <sheetData>
    <row r="1" spans="1:5" s="27" customFormat="1" x14ac:dyDescent="0.3">
      <c r="A1" s="39" t="s">
        <v>68</v>
      </c>
      <c r="B1" s="39" t="s">
        <v>69</v>
      </c>
      <c r="C1" s="39" t="s">
        <v>70</v>
      </c>
      <c r="D1" s="39" t="s">
        <v>71</v>
      </c>
      <c r="E1" s="39" t="s">
        <v>16</v>
      </c>
    </row>
    <row r="2" spans="1:5" x14ac:dyDescent="0.3">
      <c r="B2" s="40" t="s">
        <v>94</v>
      </c>
      <c r="C2" s="39" t="s">
        <v>42</v>
      </c>
      <c r="E2" s="40" t="s">
        <v>64</v>
      </c>
    </row>
    <row r="3" spans="1:5" ht="15" customHeight="1" x14ac:dyDescent="0.3">
      <c r="A3" s="40" t="s">
        <v>10</v>
      </c>
      <c r="B3" s="40" t="s">
        <v>197</v>
      </c>
      <c r="C3" s="40" t="s">
        <v>122</v>
      </c>
      <c r="D3" s="40" t="s">
        <v>54</v>
      </c>
      <c r="E3" s="40" t="s">
        <v>65</v>
      </c>
    </row>
    <row r="4" spans="1:5" ht="15" customHeight="1" x14ac:dyDescent="0.3">
      <c r="A4" s="40" t="s">
        <v>8</v>
      </c>
      <c r="B4" s="40" t="s">
        <v>195</v>
      </c>
      <c r="C4" s="40" t="s">
        <v>160</v>
      </c>
      <c r="D4" s="40" t="s">
        <v>55</v>
      </c>
      <c r="E4" s="40" t="s">
        <v>66</v>
      </c>
    </row>
    <row r="5" spans="1:5" ht="15" customHeight="1" x14ac:dyDescent="0.3">
      <c r="A5" s="40" t="s">
        <v>5</v>
      </c>
      <c r="B5" s="40" t="s">
        <v>77</v>
      </c>
      <c r="C5" s="40" t="s">
        <v>202</v>
      </c>
      <c r="D5" s="40" t="s">
        <v>56</v>
      </c>
      <c r="E5" s="40" t="s">
        <v>67</v>
      </c>
    </row>
    <row r="6" spans="1:5" ht="15" customHeight="1" x14ac:dyDescent="0.3">
      <c r="A6" s="40" t="s">
        <v>6</v>
      </c>
      <c r="B6" s="40" t="s">
        <v>91</v>
      </c>
      <c r="C6" s="40" t="s">
        <v>188</v>
      </c>
      <c r="D6" s="40" t="s">
        <v>57</v>
      </c>
    </row>
    <row r="7" spans="1:5" ht="15" customHeight="1" x14ac:dyDescent="0.3">
      <c r="A7" s="40" t="s">
        <v>11</v>
      </c>
      <c r="B7" s="40" t="s">
        <v>92</v>
      </c>
      <c r="C7" s="40" t="s">
        <v>138</v>
      </c>
      <c r="D7" s="40" t="s">
        <v>58</v>
      </c>
    </row>
    <row r="8" spans="1:5" ht="15" customHeight="1" x14ac:dyDescent="0.3">
      <c r="A8" s="40" t="s">
        <v>9</v>
      </c>
      <c r="B8" s="40" t="s">
        <v>98</v>
      </c>
      <c r="C8" s="40" t="s">
        <v>136</v>
      </c>
      <c r="D8" s="40" t="s">
        <v>73</v>
      </c>
    </row>
    <row r="9" spans="1:5" ht="15" customHeight="1" x14ac:dyDescent="0.3">
      <c r="A9" s="40" t="s">
        <v>14</v>
      </c>
      <c r="B9" s="40" t="s">
        <v>99</v>
      </c>
      <c r="C9" s="40" t="s">
        <v>201</v>
      </c>
      <c r="D9" s="40" t="s">
        <v>59</v>
      </c>
    </row>
    <row r="10" spans="1:5" x14ac:dyDescent="0.3">
      <c r="A10" s="40" t="s">
        <v>7</v>
      </c>
      <c r="B10" s="40" t="s">
        <v>86</v>
      </c>
      <c r="C10" s="40" t="s">
        <v>207</v>
      </c>
      <c r="D10" s="40" t="s">
        <v>60</v>
      </c>
    </row>
    <row r="11" spans="1:5" ht="15" customHeight="1" x14ac:dyDescent="0.3">
      <c r="A11" s="40" t="s">
        <v>13</v>
      </c>
      <c r="B11" s="40" t="s">
        <v>85</v>
      </c>
      <c r="C11" s="40" t="s">
        <v>162</v>
      </c>
      <c r="D11" s="40" t="s">
        <v>74</v>
      </c>
    </row>
    <row r="12" spans="1:5" ht="15" customHeight="1" x14ac:dyDescent="0.3">
      <c r="A12" s="40" t="s">
        <v>12</v>
      </c>
      <c r="B12" s="40" t="s">
        <v>84</v>
      </c>
      <c r="C12" s="40" t="s">
        <v>159</v>
      </c>
      <c r="D12" s="40" t="s">
        <v>61</v>
      </c>
    </row>
    <row r="13" spans="1:5" ht="15" customHeight="1" x14ac:dyDescent="0.3">
      <c r="A13" s="40" t="s">
        <v>44</v>
      </c>
      <c r="B13" s="40" t="s">
        <v>97</v>
      </c>
      <c r="C13" s="40" t="s">
        <v>142</v>
      </c>
      <c r="D13" s="40" t="s">
        <v>62</v>
      </c>
    </row>
    <row r="14" spans="1:5" ht="15" customHeight="1" x14ac:dyDescent="0.3">
      <c r="A14" s="40" t="s">
        <v>15</v>
      </c>
      <c r="B14" s="40" t="s">
        <v>193</v>
      </c>
      <c r="C14" s="40" t="s">
        <v>203</v>
      </c>
      <c r="D14" s="40" t="s">
        <v>63</v>
      </c>
    </row>
    <row r="15" spans="1:5" x14ac:dyDescent="0.3">
      <c r="B15" s="40" t="s">
        <v>75</v>
      </c>
      <c r="C15" s="40" t="s">
        <v>126</v>
      </c>
      <c r="D15" s="40" t="s">
        <v>208</v>
      </c>
    </row>
    <row r="16" spans="1:5" x14ac:dyDescent="0.3">
      <c r="B16" s="40" t="s">
        <v>89</v>
      </c>
      <c r="C16" s="40" t="s">
        <v>174</v>
      </c>
      <c r="D16" s="40" t="s">
        <v>209</v>
      </c>
    </row>
    <row r="17" spans="2:4" x14ac:dyDescent="0.3">
      <c r="B17" s="40" t="s">
        <v>81</v>
      </c>
      <c r="C17" s="40" t="s">
        <v>143</v>
      </c>
      <c r="D17" s="40" t="s">
        <v>210</v>
      </c>
    </row>
    <row r="18" spans="2:4" x14ac:dyDescent="0.3">
      <c r="B18" s="40" t="s">
        <v>109</v>
      </c>
      <c r="C18" s="40" t="s">
        <v>129</v>
      </c>
      <c r="D18" s="40" t="s">
        <v>211</v>
      </c>
    </row>
    <row r="19" spans="2:4" x14ac:dyDescent="0.3">
      <c r="B19" s="40" t="s">
        <v>110</v>
      </c>
      <c r="C19" s="40" t="s">
        <v>140</v>
      </c>
      <c r="D19" s="40" t="s">
        <v>212</v>
      </c>
    </row>
    <row r="20" spans="2:4" x14ac:dyDescent="0.3">
      <c r="B20" s="40" t="s">
        <v>108</v>
      </c>
      <c r="C20" s="40" t="s">
        <v>116</v>
      </c>
    </row>
    <row r="21" spans="2:4" x14ac:dyDescent="0.3">
      <c r="B21" s="40" t="s">
        <v>107</v>
      </c>
      <c r="C21" s="40" t="s">
        <v>171</v>
      </c>
    </row>
    <row r="22" spans="2:4" x14ac:dyDescent="0.3">
      <c r="B22" s="40" t="s">
        <v>103</v>
      </c>
      <c r="C22" s="40" t="s">
        <v>172</v>
      </c>
    </row>
    <row r="23" spans="2:4" x14ac:dyDescent="0.3">
      <c r="B23" s="40" t="s">
        <v>76</v>
      </c>
      <c r="C23" s="40" t="s">
        <v>153</v>
      </c>
    </row>
    <row r="24" spans="2:4" x14ac:dyDescent="0.3">
      <c r="B24" s="40" t="s">
        <v>83</v>
      </c>
      <c r="C24" s="40" t="s">
        <v>114</v>
      </c>
    </row>
    <row r="25" spans="2:4" x14ac:dyDescent="0.3">
      <c r="B25" s="40" t="s">
        <v>106</v>
      </c>
      <c r="C25" s="40" t="s">
        <v>133</v>
      </c>
    </row>
    <row r="26" spans="2:4" x14ac:dyDescent="0.3">
      <c r="B26" s="40" t="s">
        <v>87</v>
      </c>
      <c r="C26" s="40" t="s">
        <v>132</v>
      </c>
    </row>
    <row r="27" spans="2:4" x14ac:dyDescent="0.3">
      <c r="B27" s="40" t="s">
        <v>101</v>
      </c>
      <c r="C27" s="40" t="s">
        <v>130</v>
      </c>
    </row>
    <row r="28" spans="2:4" x14ac:dyDescent="0.3">
      <c r="B28" s="40" t="s">
        <v>196</v>
      </c>
      <c r="C28" s="40" t="s">
        <v>134</v>
      </c>
    </row>
    <row r="29" spans="2:4" x14ac:dyDescent="0.3">
      <c r="B29" s="40" t="s">
        <v>100</v>
      </c>
      <c r="C29" s="40" t="s">
        <v>131</v>
      </c>
    </row>
    <row r="30" spans="2:4" x14ac:dyDescent="0.3">
      <c r="B30" s="40" t="s">
        <v>96</v>
      </c>
      <c r="C30" s="40" t="s">
        <v>141</v>
      </c>
    </row>
    <row r="31" spans="2:4" x14ac:dyDescent="0.3">
      <c r="B31" s="40" t="s">
        <v>95</v>
      </c>
      <c r="C31" s="40" t="s">
        <v>163</v>
      </c>
    </row>
    <row r="32" spans="2:4" x14ac:dyDescent="0.3">
      <c r="B32" s="40" t="s">
        <v>79</v>
      </c>
      <c r="C32" s="40" t="s">
        <v>187</v>
      </c>
    </row>
    <row r="33" spans="2:3" x14ac:dyDescent="0.3">
      <c r="B33" s="40" t="s">
        <v>78</v>
      </c>
      <c r="C33" s="40" t="s">
        <v>139</v>
      </c>
    </row>
    <row r="34" spans="2:3" x14ac:dyDescent="0.3">
      <c r="B34" s="40" t="s">
        <v>111</v>
      </c>
      <c r="C34" s="40" t="s">
        <v>191</v>
      </c>
    </row>
    <row r="35" spans="2:3" x14ac:dyDescent="0.3">
      <c r="B35" s="40" t="s">
        <v>112</v>
      </c>
      <c r="C35" s="40" t="s">
        <v>198</v>
      </c>
    </row>
    <row r="36" spans="2:3" x14ac:dyDescent="0.3">
      <c r="B36" s="40" t="s">
        <v>93</v>
      </c>
      <c r="C36" s="40" t="s">
        <v>206</v>
      </c>
    </row>
    <row r="37" spans="2:3" x14ac:dyDescent="0.3">
      <c r="B37" s="40" t="s">
        <v>80</v>
      </c>
      <c r="C37" s="40" t="s">
        <v>189</v>
      </c>
    </row>
    <row r="38" spans="2:3" x14ac:dyDescent="0.3">
      <c r="B38" s="40" t="s">
        <v>90</v>
      </c>
      <c r="C38" s="40" t="s">
        <v>113</v>
      </c>
    </row>
    <row r="39" spans="2:3" x14ac:dyDescent="0.3">
      <c r="B39" s="40" t="s">
        <v>82</v>
      </c>
      <c r="C39" s="40" t="s">
        <v>155</v>
      </c>
    </row>
    <row r="40" spans="2:3" x14ac:dyDescent="0.3">
      <c r="B40" s="40" t="s">
        <v>104</v>
      </c>
      <c r="C40" s="40" t="s">
        <v>146</v>
      </c>
    </row>
    <row r="41" spans="2:3" x14ac:dyDescent="0.3">
      <c r="B41" s="40" t="s">
        <v>105</v>
      </c>
      <c r="C41" s="40" t="s">
        <v>156</v>
      </c>
    </row>
    <row r="42" spans="2:3" x14ac:dyDescent="0.3">
      <c r="B42" s="40" t="s">
        <v>194</v>
      </c>
      <c r="C42" s="40" t="s">
        <v>154</v>
      </c>
    </row>
    <row r="43" spans="2:3" x14ac:dyDescent="0.3">
      <c r="B43" s="40" t="s">
        <v>102</v>
      </c>
      <c r="C43" s="40" t="s">
        <v>199</v>
      </c>
    </row>
    <row r="44" spans="2:3" x14ac:dyDescent="0.3">
      <c r="B44" s="40" t="s">
        <v>88</v>
      </c>
      <c r="C44" s="40" t="s">
        <v>173</v>
      </c>
    </row>
    <row r="45" spans="2:3" x14ac:dyDescent="0.3">
      <c r="C45" s="40" t="s">
        <v>175</v>
      </c>
    </row>
    <row r="46" spans="2:3" x14ac:dyDescent="0.3">
      <c r="C46" s="40" t="s">
        <v>179</v>
      </c>
    </row>
    <row r="47" spans="2:3" x14ac:dyDescent="0.3">
      <c r="C47" s="40" t="s">
        <v>180</v>
      </c>
    </row>
    <row r="48" spans="2:3" x14ac:dyDescent="0.3">
      <c r="C48" s="40" t="s">
        <v>151</v>
      </c>
    </row>
    <row r="49" spans="3:3" x14ac:dyDescent="0.3">
      <c r="C49" s="40" t="s">
        <v>124</v>
      </c>
    </row>
    <row r="50" spans="3:3" x14ac:dyDescent="0.3">
      <c r="C50" s="40" t="s">
        <v>181</v>
      </c>
    </row>
    <row r="51" spans="3:3" x14ac:dyDescent="0.3">
      <c r="C51" s="40" t="s">
        <v>183</v>
      </c>
    </row>
    <row r="52" spans="3:3" x14ac:dyDescent="0.3">
      <c r="C52" s="40" t="s">
        <v>200</v>
      </c>
    </row>
    <row r="53" spans="3:3" x14ac:dyDescent="0.3">
      <c r="C53" s="40" t="s">
        <v>158</v>
      </c>
    </row>
    <row r="54" spans="3:3" x14ac:dyDescent="0.3">
      <c r="C54" s="40" t="s">
        <v>204</v>
      </c>
    </row>
    <row r="55" spans="3:3" x14ac:dyDescent="0.3">
      <c r="C55" s="40" t="s">
        <v>144</v>
      </c>
    </row>
    <row r="56" spans="3:3" x14ac:dyDescent="0.3">
      <c r="C56" s="40" t="s">
        <v>127</v>
      </c>
    </row>
    <row r="57" spans="3:3" x14ac:dyDescent="0.3">
      <c r="C57" s="40" t="s">
        <v>190</v>
      </c>
    </row>
    <row r="58" spans="3:3" x14ac:dyDescent="0.3">
      <c r="C58" s="40" t="s">
        <v>168</v>
      </c>
    </row>
    <row r="59" spans="3:3" x14ac:dyDescent="0.3">
      <c r="C59" s="40" t="s">
        <v>167</v>
      </c>
    </row>
    <row r="60" spans="3:3" x14ac:dyDescent="0.3">
      <c r="C60" s="40" t="s">
        <v>115</v>
      </c>
    </row>
    <row r="61" spans="3:3" x14ac:dyDescent="0.3">
      <c r="C61" s="40" t="s">
        <v>128</v>
      </c>
    </row>
    <row r="62" spans="3:3" x14ac:dyDescent="0.3">
      <c r="C62" s="40" t="s">
        <v>147</v>
      </c>
    </row>
    <row r="63" spans="3:3" x14ac:dyDescent="0.3">
      <c r="C63" s="40" t="s">
        <v>145</v>
      </c>
    </row>
    <row r="64" spans="3:3" x14ac:dyDescent="0.3">
      <c r="C64" s="40" t="s">
        <v>149</v>
      </c>
    </row>
    <row r="65" spans="3:3" x14ac:dyDescent="0.3">
      <c r="C65" s="40" t="s">
        <v>148</v>
      </c>
    </row>
    <row r="66" spans="3:3" x14ac:dyDescent="0.3">
      <c r="C66" s="40" t="s">
        <v>150</v>
      </c>
    </row>
    <row r="67" spans="3:3" x14ac:dyDescent="0.3">
      <c r="C67" s="40" t="s">
        <v>118</v>
      </c>
    </row>
    <row r="68" spans="3:3" x14ac:dyDescent="0.3">
      <c r="C68" s="40" t="s">
        <v>184</v>
      </c>
    </row>
    <row r="69" spans="3:3" x14ac:dyDescent="0.3">
      <c r="C69" s="40" t="s">
        <v>119</v>
      </c>
    </row>
    <row r="70" spans="3:3" x14ac:dyDescent="0.3">
      <c r="C70" s="40" t="s">
        <v>121</v>
      </c>
    </row>
    <row r="71" spans="3:3" x14ac:dyDescent="0.3">
      <c r="C71" s="40" t="s">
        <v>120</v>
      </c>
    </row>
    <row r="72" spans="3:3" x14ac:dyDescent="0.3">
      <c r="C72" s="40" t="s">
        <v>125</v>
      </c>
    </row>
    <row r="73" spans="3:3" x14ac:dyDescent="0.3">
      <c r="C73" s="40" t="s">
        <v>170</v>
      </c>
    </row>
    <row r="74" spans="3:3" x14ac:dyDescent="0.3">
      <c r="C74" s="40" t="s">
        <v>178</v>
      </c>
    </row>
    <row r="75" spans="3:3" x14ac:dyDescent="0.3">
      <c r="C75" s="40" t="s">
        <v>177</v>
      </c>
    </row>
    <row r="76" spans="3:3" x14ac:dyDescent="0.3">
      <c r="C76" s="40" t="s">
        <v>164</v>
      </c>
    </row>
    <row r="77" spans="3:3" x14ac:dyDescent="0.3">
      <c r="C77" s="40" t="s">
        <v>205</v>
      </c>
    </row>
    <row r="78" spans="3:3" x14ac:dyDescent="0.3">
      <c r="C78" s="40" t="s">
        <v>117</v>
      </c>
    </row>
    <row r="79" spans="3:3" x14ac:dyDescent="0.3">
      <c r="C79" s="40" t="s">
        <v>176</v>
      </c>
    </row>
    <row r="80" spans="3:3" x14ac:dyDescent="0.3">
      <c r="C80" s="40" t="s">
        <v>135</v>
      </c>
    </row>
    <row r="81" spans="3:3" x14ac:dyDescent="0.3">
      <c r="C81" s="40" t="s">
        <v>182</v>
      </c>
    </row>
    <row r="82" spans="3:3" x14ac:dyDescent="0.3">
      <c r="C82" s="40" t="s">
        <v>152</v>
      </c>
    </row>
    <row r="83" spans="3:3" x14ac:dyDescent="0.3">
      <c r="C83" s="40" t="s">
        <v>165</v>
      </c>
    </row>
    <row r="84" spans="3:3" x14ac:dyDescent="0.3">
      <c r="C84" s="40" t="s">
        <v>166</v>
      </c>
    </row>
    <row r="85" spans="3:3" x14ac:dyDescent="0.3">
      <c r="C85" s="40" t="s">
        <v>137</v>
      </c>
    </row>
    <row r="86" spans="3:3" x14ac:dyDescent="0.3">
      <c r="C86" s="40" t="s">
        <v>169</v>
      </c>
    </row>
    <row r="87" spans="3:3" x14ac:dyDescent="0.3">
      <c r="C87" s="40" t="s">
        <v>161</v>
      </c>
    </row>
    <row r="88" spans="3:3" x14ac:dyDescent="0.3">
      <c r="C88" s="40" t="s">
        <v>186</v>
      </c>
    </row>
    <row r="89" spans="3:3" x14ac:dyDescent="0.3">
      <c r="C89" s="40" t="s">
        <v>185</v>
      </c>
    </row>
    <row r="90" spans="3:3" x14ac:dyDescent="0.3">
      <c r="C90" s="40" t="s">
        <v>157</v>
      </c>
    </row>
    <row r="91" spans="3:3" x14ac:dyDescent="0.3">
      <c r="C91" s="40" t="s">
        <v>123</v>
      </c>
    </row>
  </sheetData>
  <sortState ref="C3:C91">
    <sortCondition ref="C3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D59FB348-3E26-4265-B8C4-129A78FA1926}"/>
</file>

<file path=customXml/itemProps2.xml><?xml version="1.0" encoding="utf-8"?>
<ds:datastoreItem xmlns:ds="http://schemas.openxmlformats.org/officeDocument/2006/customXml" ds:itemID="{94AEC63A-B032-4FB8-8DE6-8D2FFAA80F70}"/>
</file>

<file path=customXml/itemProps3.xml><?xml version="1.0" encoding="utf-8"?>
<ds:datastoreItem xmlns:ds="http://schemas.openxmlformats.org/officeDocument/2006/customXml" ds:itemID="{2510F063-6B2F-45F4-A685-76F4BE5749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Maquette S7-S8-S9-S10</vt:lpstr>
      <vt:lpstr>MCC</vt:lpstr>
      <vt:lpstr>Données</vt:lpstr>
      <vt:lpstr>COMPOSANTE</vt:lpstr>
      <vt:lpstr>'Maquette S7-S8-S9-S10'!Zone_d_impression</vt:lpstr>
      <vt:lpstr>MCC!Zone_d_impression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Hennecart</dc:creator>
  <cp:lastModifiedBy>Administrateur</cp:lastModifiedBy>
  <cp:lastPrinted>2015-12-21T16:53:41Z</cp:lastPrinted>
  <dcterms:created xsi:type="dcterms:W3CDTF">2015-02-24T09:16:13Z</dcterms:created>
  <dcterms:modified xsi:type="dcterms:W3CDTF">2025-03-17T14:23:16Z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